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3500" windowHeight="9015" tabRatio="499"/>
  </bookViews>
  <sheets>
    <sheet name="Rubrado" sheetId="3" r:id="rId1"/>
    <sheet name="Precio Referencia" sheetId="1" r:id="rId2"/>
    <sheet name="Hoja1" sheetId="2" r:id="rId3"/>
  </sheets>
  <calcPr calcId="145621"/>
</workbook>
</file>

<file path=xl/calcChain.xml><?xml version="1.0" encoding="utf-8"?>
<calcChain xmlns="http://schemas.openxmlformats.org/spreadsheetml/2006/main">
  <c r="G67" i="1" l="1"/>
  <c r="G59" i="1"/>
  <c r="G53" i="1" l="1"/>
  <c r="G52" i="1"/>
  <c r="G51" i="1"/>
  <c r="G50" i="1"/>
  <c r="G54" i="1" s="1"/>
  <c r="G46" i="1"/>
  <c r="G45" i="1"/>
  <c r="G44" i="1"/>
  <c r="G43" i="1"/>
  <c r="G42" i="1"/>
  <c r="G41" i="1"/>
  <c r="G40" i="1"/>
  <c r="G39" i="1"/>
  <c r="G38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2" i="1"/>
  <c r="G13" i="1"/>
  <c r="G14" i="1"/>
  <c r="G11" i="1"/>
  <c r="G15" i="1" s="1"/>
  <c r="B50" i="3"/>
  <c r="B51" i="3" s="1"/>
  <c r="B52" i="3" s="1"/>
  <c r="B53" i="3" s="1"/>
  <c r="B38" i="3"/>
  <c r="B39" i="3" s="1"/>
  <c r="B40" i="3" s="1"/>
  <c r="B41" i="3" s="1"/>
  <c r="B42" i="3" s="1"/>
  <c r="B43" i="3" s="1"/>
  <c r="B44" i="3" s="1"/>
  <c r="B45" i="3" s="1"/>
  <c r="B46" i="3" s="1"/>
  <c r="B18" i="3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11" i="3"/>
  <c r="B12" i="3" s="1"/>
  <c r="B13" i="3" s="1"/>
  <c r="B14" i="3" s="1"/>
  <c r="G35" i="1" l="1"/>
  <c r="G47" i="1"/>
  <c r="B33" i="3"/>
  <c r="B32" i="3"/>
  <c r="B34" i="3" s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4" i="1" s="1"/>
  <c r="G61" i="1" l="1"/>
  <c r="G63" i="1" s="1"/>
  <c r="G69" i="1" s="1"/>
  <c r="B33" i="1"/>
  <c r="B11" i="1"/>
  <c r="B12" i="1" s="1"/>
  <c r="B13" i="1" s="1"/>
  <c r="B14" i="1" s="1"/>
  <c r="G65" i="1" l="1"/>
  <c r="G71" i="1" s="1"/>
  <c r="B38" i="1"/>
  <c r="B39" i="1" s="1"/>
  <c r="B40" i="1" s="1"/>
  <c r="B41" i="1" s="1"/>
  <c r="B42" i="1" s="1"/>
  <c r="B43" i="1" s="1"/>
  <c r="B44" i="1" s="1"/>
  <c r="B45" i="1" s="1"/>
  <c r="B46" i="1" s="1"/>
  <c r="B50" i="1" l="1"/>
  <c r="B51" i="1" s="1"/>
  <c r="B52" i="1" s="1"/>
  <c r="B53" i="1" s="1"/>
</calcChain>
</file>

<file path=xl/sharedStrings.xml><?xml version="1.0" encoding="utf-8"?>
<sst xmlns="http://schemas.openxmlformats.org/spreadsheetml/2006/main" count="254" uniqueCount="90">
  <si>
    <t>RUBRO</t>
  </si>
  <si>
    <t>UNIDAD</t>
  </si>
  <si>
    <t>A</t>
  </si>
  <si>
    <t>B</t>
  </si>
  <si>
    <t>Sub-total</t>
  </si>
  <si>
    <t>CANTIDAD</t>
  </si>
  <si>
    <t>DATOS DEL LOCAL</t>
  </si>
  <si>
    <t>FECHA:</t>
  </si>
  <si>
    <t>PROYECTO:</t>
  </si>
  <si>
    <t xml:space="preserve">R U B R A D O </t>
  </si>
  <si>
    <t>DESCRIPCION</t>
  </si>
  <si>
    <t>COSTO UNITARIO (EN $)</t>
  </si>
  <si>
    <t>TOTAL RUBRO       (EN $)</t>
  </si>
  <si>
    <t>Monto Imponible</t>
  </si>
  <si>
    <t>ARQ. GERARDO TAROCO</t>
  </si>
  <si>
    <t>DIVISIÓN ARQUITECTURA</t>
  </si>
  <si>
    <t>TOTALES</t>
  </si>
  <si>
    <t>MONTO OBRAS  SUB-TOTALES SIN IVA</t>
  </si>
  <si>
    <t>IMPREVISTOS 10 %</t>
  </si>
  <si>
    <t>C</t>
  </si>
  <si>
    <t>SUBTOTAL OBRAS + IMPREVISTOS</t>
  </si>
  <si>
    <t>D</t>
  </si>
  <si>
    <t>TOTAL IVA OBRAS con Imprevistos 22 % de C</t>
  </si>
  <si>
    <t>E</t>
  </si>
  <si>
    <t>TOTAL PRECIO CON IVA INCLUÍDO</t>
  </si>
  <si>
    <t>F</t>
  </si>
  <si>
    <t>MONTO IMPONIBLE OBRAS</t>
  </si>
  <si>
    <t>G</t>
  </si>
  <si>
    <t>MONTO TOTAL OFERTADO (E+F)</t>
  </si>
  <si>
    <t>H</t>
  </si>
  <si>
    <t>PLAZO DE OBRA</t>
  </si>
  <si>
    <t>DÍAS LABORABLES</t>
  </si>
  <si>
    <t>I</t>
  </si>
  <si>
    <t>MANTENIMIENTO DE OFERTA</t>
  </si>
  <si>
    <t>DÍAS CALENDARIO</t>
  </si>
  <si>
    <t>J</t>
  </si>
  <si>
    <t>JORNALES estimados por oferente para monto imponible de LS</t>
  </si>
  <si>
    <t>jornales</t>
  </si>
  <si>
    <t>laudo ($)</t>
  </si>
  <si>
    <t>Oficial</t>
  </si>
  <si>
    <t>1/2 Oficial</t>
  </si>
  <si>
    <t>Peón</t>
  </si>
  <si>
    <t>K</t>
  </si>
  <si>
    <t>FIRMA DE REPRESENTANTE DE LA EMPRESA</t>
  </si>
  <si>
    <t>RUT</t>
  </si>
  <si>
    <t>División Arquitectura</t>
  </si>
  <si>
    <r>
      <t xml:space="preserve"> </t>
    </r>
    <r>
      <rPr>
        <b/>
        <sz val="10"/>
        <color indexed="8"/>
        <rFont val="Arial"/>
        <family val="2"/>
      </rPr>
      <t>*San Salvador 1674 -of 27  ( 24101258 )</t>
    </r>
  </si>
  <si>
    <t xml:space="preserve">Montevideo – Uruguay </t>
  </si>
  <si>
    <t>Implantación en obra</t>
  </si>
  <si>
    <t>Gl</t>
  </si>
  <si>
    <t>Limpieza continua de obra, limpieza final de obra</t>
  </si>
  <si>
    <t>AZOTEAS</t>
  </si>
  <si>
    <t>m2</t>
  </si>
  <si>
    <t>Sellado de gargantas, pretiles, lateral de ductos</t>
  </si>
  <si>
    <t>Sellado de desagües, bajadas, pases.</t>
  </si>
  <si>
    <t>Sellado y verificación de cajas de eléctrica que salen a azotea</t>
  </si>
  <si>
    <t xml:space="preserve">Prueba hidráulica de Azoteas </t>
  </si>
  <si>
    <t>Rasqueteo y preparación para pintar debajo de Azotea B, Escalera SSHH</t>
  </si>
  <si>
    <t>PINTURAS</t>
  </si>
  <si>
    <t>RUBROS GENERALES</t>
  </si>
  <si>
    <t>Escuela Técnica Solymar Norte -CANELONES</t>
  </si>
  <si>
    <t xml:space="preserve">OBJETO DE LAS OBRAS: Impermeabilización de azoteas, sustitución de cañerías y pintura de cielorrasos </t>
  </si>
  <si>
    <t>Gastos Generales, cercado vallados limites de obras</t>
  </si>
  <si>
    <t>Prevencionista Trámite MTSS Gestiones,habilitación de andamios</t>
  </si>
  <si>
    <t>Rasqueteo y preparación de superficie para pintar Pasillos Aulas y Talleres</t>
  </si>
  <si>
    <t>Pintura de cielorraso en sectores indicados</t>
  </si>
  <si>
    <t>Reparación de revoques desprendidos, tratamiento de armaduras azotados mordientes</t>
  </si>
  <si>
    <t>Pintado con impermeabilizante liquido blanco en dos manos tanque de agua</t>
  </si>
  <si>
    <t>Reparar pretiles rotos, recomponer junta dilatación (albañilería)</t>
  </si>
  <si>
    <t>Reparar ducto de bajada pluviales  (albañilería)</t>
  </si>
  <si>
    <t>Retirar membrana existente y alisado en mal estado  - Az 03 y Az 04</t>
  </si>
  <si>
    <t>Limpieza de superficie, sector retiro  de membrana, retiro de materiales - Az 03 y Az 04</t>
  </si>
  <si>
    <t>Reconstrucción de alisado de Arena y Portland, nivelado etc. - Az 03 y Az 04</t>
  </si>
  <si>
    <t>Aplicación de dos manos de emulsión asfáltica solvente - Az 03 y Az 04</t>
  </si>
  <si>
    <t>Colocación de Membrana Transitable en Az 02</t>
  </si>
  <si>
    <t>SANITARIA</t>
  </si>
  <si>
    <t>Retiro de cañerías de Fe Galvanizado</t>
  </si>
  <si>
    <t>Reparar pérdida en Cantina, retirar cañerías a susutituir, anular cañería de subida.</t>
  </si>
  <si>
    <t>Sustitucion de bajadas, llaves de cortes, desvíos hasta ingreso en ductos 3" y 2 1/2"</t>
  </si>
  <si>
    <t>Retiro a solplete de protección aluminio Az1 Az5</t>
  </si>
  <si>
    <t>Reposición de membrana, eliminación de ampollas, globos desprendimiento  Az1 Az5</t>
  </si>
  <si>
    <t>Desbaste de solapes para unificar superficie en sector que se mantiene la base  Az1 Az5</t>
  </si>
  <si>
    <t>Aplicación de dos manos de emulsión asfáltica solvente - Az1 Az5</t>
  </si>
  <si>
    <t>Suministro y pegado de Membrana Asfáltica de 4 mm con aluminio Az1  Az3 Az4 Az5</t>
  </si>
  <si>
    <t>Ejecutar bajada, IG, Bd cerradas, Ppc y conección a CI N1 PVC 110-3,2 mm</t>
  </si>
  <si>
    <t>Vaciado de Tanques, Limpieza reglamentaria, purga y puesta en funcionamiento</t>
  </si>
  <si>
    <t xml:space="preserve">Reparación y sustitución de abastecimiento a tanques de agua con 1" PplTf, Flotador, Ll corte </t>
  </si>
  <si>
    <t>Sustitución abastecimiento a Belleza PPLTF 20mm  + Protección aluminio</t>
  </si>
  <si>
    <t>Soleras de apoyo 70x35mm</t>
  </si>
  <si>
    <t xml:space="preserve">Trabajos de conexión dentro de SSHH planta baja, picado de piso, pavimento nuevo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</si>
</sst>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.00_ ;_ * \-#,##0.00_ ;_ * &quot;-&quot;??_ ;_ @_ "/>
    <numFmt numFmtId="165" formatCode="_ &quot;$U&quot;\ * #,##0.00_ ;_ &quot;$U&quot;\ * \-#,##0.00_ ;_ &quot;$U&quot;\ * &quot;-&quot;??_ ;_ @_ "/>
    <numFmt numFmtId="166" formatCode="[$$U-380A]\ #,##0.00"/>
    <numFmt numFmtId="167" formatCode="0.0000"/>
    <numFmt numFmtId="168" formatCode="_(&quot;$U&quot;\ * #,##0_);_(&quot;$U&quot;\ * \(#,##0\);_(&quot;$U&quot;\ * &quot;-&quot;??_);_(@_)"/>
    <numFmt numFmtId="169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Roboto Cn"/>
    </font>
    <font>
      <sz val="12"/>
      <name val="Arial"/>
      <family val="2"/>
    </font>
    <font>
      <sz val="18"/>
      <color theme="1"/>
      <name val="Roboto Cn"/>
    </font>
    <font>
      <b/>
      <sz val="9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0"/>
      <color theme="1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3" fillId="2" borderId="0" xfId="0" applyFont="1" applyFill="1"/>
    <xf numFmtId="0" fontId="5" fillId="0" borderId="0" xfId="0" applyFont="1"/>
    <xf numFmtId="0" fontId="6" fillId="2" borderId="0" xfId="3" applyNumberFormat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 wrapText="1"/>
    </xf>
    <xf numFmtId="164" fontId="7" fillId="2" borderId="0" xfId="4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left" vertical="center" wrapText="1"/>
    </xf>
    <xf numFmtId="1" fontId="15" fillId="0" borderId="20" xfId="0" applyNumberFormat="1" applyFont="1" applyBorder="1" applyAlignment="1">
      <alignment horizontal="center"/>
    </xf>
    <xf numFmtId="0" fontId="2" fillId="5" borderId="2" xfId="0" applyFont="1" applyFill="1" applyBorder="1" applyAlignment="1"/>
    <xf numFmtId="0" fontId="15" fillId="0" borderId="2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9" fillId="3" borderId="17" xfId="3" applyNumberFormat="1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left" vertical="center" wrapText="1"/>
    </xf>
    <xf numFmtId="166" fontId="4" fillId="3" borderId="4" xfId="5" applyNumberFormat="1" applyFont="1" applyFill="1" applyBorder="1" applyAlignment="1">
      <alignment wrapText="1"/>
    </xf>
    <xf numFmtId="43" fontId="4" fillId="3" borderId="5" xfId="6" applyFont="1" applyFill="1" applyBorder="1" applyAlignment="1">
      <alignment wrapText="1"/>
    </xf>
    <xf numFmtId="0" fontId="4" fillId="0" borderId="1" xfId="3" applyNumberFormat="1" applyFont="1" applyBorder="1" applyAlignment="1">
      <alignment horizontal="center" vertical="center" wrapText="1"/>
    </xf>
    <xf numFmtId="166" fontId="4" fillId="0" borderId="1" xfId="5" applyNumberFormat="1" applyFont="1" applyBorder="1" applyAlignment="1">
      <alignment wrapText="1"/>
    </xf>
    <xf numFmtId="166" fontId="4" fillId="0" borderId="1" xfId="5" applyNumberFormat="1" applyFont="1" applyFill="1" applyBorder="1" applyAlignment="1">
      <alignment horizontal="right" wrapText="1"/>
    </xf>
    <xf numFmtId="43" fontId="4" fillId="0" borderId="1" xfId="6" applyFont="1" applyBorder="1" applyAlignment="1">
      <alignment horizontal="right" wrapText="1"/>
    </xf>
    <xf numFmtId="166" fontId="10" fillId="0" borderId="1" xfId="5" applyNumberFormat="1" applyFont="1" applyFill="1" applyBorder="1" applyAlignment="1">
      <alignment vertical="center" wrapText="1"/>
    </xf>
    <xf numFmtId="166" fontId="10" fillId="0" borderId="1" xfId="5" applyNumberFormat="1" applyFont="1" applyFill="1" applyBorder="1" applyAlignment="1">
      <alignment horizontal="right" wrapText="1"/>
    </xf>
    <xf numFmtId="43" fontId="10" fillId="0" borderId="1" xfId="6" applyFont="1" applyFill="1" applyBorder="1" applyAlignment="1">
      <alignment horizontal="right" wrapText="1"/>
    </xf>
    <xf numFmtId="0" fontId="4" fillId="0" borderId="20" xfId="3" applyNumberFormat="1" applyFont="1" applyBorder="1" applyAlignment="1">
      <alignment horizontal="center" vertical="center" wrapText="1"/>
    </xf>
    <xf numFmtId="166" fontId="4" fillId="0" borderId="20" xfId="5" applyNumberFormat="1" applyFont="1" applyFill="1" applyBorder="1" applyAlignment="1">
      <alignment horizontal="right" wrapText="1"/>
    </xf>
    <xf numFmtId="166" fontId="4" fillId="0" borderId="1" xfId="5" applyNumberFormat="1" applyFont="1" applyFill="1" applyBorder="1" applyAlignment="1">
      <alignment wrapText="1"/>
    </xf>
    <xf numFmtId="43" fontId="4" fillId="0" borderId="1" xfId="6" applyFont="1" applyFill="1" applyBorder="1" applyAlignment="1">
      <alignment horizontal="right" wrapText="1"/>
    </xf>
    <xf numFmtId="0" fontId="4" fillId="3" borderId="4" xfId="3" applyFont="1" applyFill="1" applyBorder="1" applyAlignment="1">
      <alignment horizontal="center" vertical="center" wrapText="1"/>
    </xf>
    <xf numFmtId="43" fontId="4" fillId="3" borderId="5" xfId="6" applyFont="1" applyFill="1" applyBorder="1" applyAlignment="1">
      <alignment horizontal="right" wrapText="1"/>
    </xf>
    <xf numFmtId="166" fontId="4" fillId="0" borderId="20" xfId="5" applyNumberFormat="1" applyFont="1" applyBorder="1" applyAlignment="1">
      <alignment wrapText="1"/>
    </xf>
    <xf numFmtId="43" fontId="4" fillId="0" borderId="20" xfId="6" applyFont="1" applyBorder="1" applyAlignment="1">
      <alignment horizontal="right" wrapText="1"/>
    </xf>
    <xf numFmtId="0" fontId="10" fillId="2" borderId="1" xfId="3" applyFont="1" applyFill="1" applyBorder="1" applyAlignment="1">
      <alignment wrapText="1"/>
    </xf>
    <xf numFmtId="43" fontId="10" fillId="2" borderId="1" xfId="6" applyFont="1" applyFill="1" applyBorder="1" applyAlignment="1">
      <alignment wrapText="1"/>
    </xf>
    <xf numFmtId="0" fontId="10" fillId="2" borderId="0" xfId="3" applyFont="1" applyFill="1" applyBorder="1" applyAlignment="1">
      <alignment horizontal="right" vertical="center" wrapText="1"/>
    </xf>
    <xf numFmtId="0" fontId="10" fillId="2" borderId="0" xfId="3" applyFont="1" applyFill="1" applyBorder="1" applyAlignment="1">
      <alignment vertical="center" wrapText="1"/>
    </xf>
    <xf numFmtId="43" fontId="10" fillId="2" borderId="0" xfId="6" applyFont="1" applyFill="1" applyBorder="1" applyAlignment="1">
      <alignment wrapText="1"/>
    </xf>
    <xf numFmtId="166" fontId="10" fillId="2" borderId="0" xfId="5" applyNumberFormat="1" applyFont="1" applyFill="1" applyBorder="1" applyAlignment="1">
      <alignment wrapText="1"/>
    </xf>
    <xf numFmtId="166" fontId="10" fillId="2" borderId="0" xfId="5" applyNumberFormat="1" applyFont="1" applyFill="1" applyBorder="1" applyAlignment="1">
      <alignment horizontal="right" wrapText="1"/>
    </xf>
    <xf numFmtId="0" fontId="10" fillId="2" borderId="0" xfId="3" applyFont="1" applyFill="1" applyBorder="1" applyAlignment="1">
      <alignment horizontal="right" wrapText="1"/>
    </xf>
    <xf numFmtId="166" fontId="10" fillId="2" borderId="0" xfId="5" applyNumberFormat="1" applyFont="1" applyFill="1" applyBorder="1" applyAlignment="1">
      <alignment vertical="center" wrapText="1"/>
    </xf>
    <xf numFmtId="43" fontId="10" fillId="2" borderId="0" xfId="6" applyFont="1" applyFill="1" applyBorder="1" applyAlignment="1">
      <alignment horizontal="right" wrapText="1"/>
    </xf>
    <xf numFmtId="2" fontId="16" fillId="9" borderId="17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/>
    </xf>
    <xf numFmtId="44" fontId="8" fillId="0" borderId="4" xfId="9" applyFont="1" applyFill="1" applyBorder="1" applyAlignment="1">
      <alignment vertical="center"/>
    </xf>
    <xf numFmtId="168" fontId="9" fillId="5" borderId="4" xfId="9" applyNumberFormat="1" applyFont="1" applyFill="1" applyBorder="1" applyAlignment="1">
      <alignment vertical="center"/>
    </xf>
    <xf numFmtId="4" fontId="10" fillId="5" borderId="5" xfId="0" applyNumberFormat="1" applyFont="1" applyFill="1" applyBorder="1" applyAlignment="1">
      <alignment vertical="center"/>
    </xf>
    <xf numFmtId="4" fontId="10" fillId="0" borderId="5" xfId="0" applyNumberFormat="1" applyFont="1" applyFill="1" applyBorder="1" applyAlignment="1">
      <alignment vertical="center"/>
    </xf>
    <xf numFmtId="168" fontId="9" fillId="0" borderId="4" xfId="9" applyNumberFormat="1" applyFont="1" applyFill="1" applyBorder="1" applyAlignment="1">
      <alignment vertical="center"/>
    </xf>
    <xf numFmtId="2" fontId="16" fillId="9" borderId="2" xfId="3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169" fontId="16" fillId="0" borderId="0" xfId="6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9" fontId="8" fillId="0" borderId="0" xfId="6" applyNumberFormat="1" applyFont="1" applyFill="1" applyBorder="1" applyAlignment="1">
      <alignment vertical="center"/>
    </xf>
    <xf numFmtId="168" fontId="8" fillId="0" borderId="0" xfId="9" applyNumberFormat="1" applyFont="1" applyFill="1" applyBorder="1" applyAlignment="1">
      <alignment vertical="center"/>
    </xf>
    <xf numFmtId="44" fontId="8" fillId="0" borderId="0" xfId="9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6" fillId="0" borderId="23" xfId="7" applyFont="1" applyFill="1" applyBorder="1" applyAlignment="1">
      <alignment vertical="center" wrapText="1"/>
    </xf>
    <xf numFmtId="0" fontId="16" fillId="0" borderId="24" xfId="7" applyFont="1" applyFill="1" applyBorder="1" applyAlignment="1">
      <alignment horizontal="center" vertical="center" wrapText="1"/>
    </xf>
    <xf numFmtId="0" fontId="19" fillId="0" borderId="25" xfId="7" applyFont="1" applyFill="1" applyBorder="1" applyAlignment="1">
      <alignment vertical="center"/>
    </xf>
    <xf numFmtId="0" fontId="12" fillId="0" borderId="1" xfId="7" applyFont="1" applyFill="1" applyBorder="1" applyAlignment="1">
      <alignment vertical="center"/>
    </xf>
    <xf numFmtId="168" fontId="20" fillId="0" borderId="1" xfId="8" applyNumberFormat="1" applyFont="1" applyFill="1" applyBorder="1" applyAlignment="1">
      <alignment horizontal="center" vertical="center" wrapText="1"/>
    </xf>
    <xf numFmtId="168" fontId="20" fillId="0" borderId="26" xfId="8" applyNumberFormat="1" applyFont="1" applyFill="1" applyBorder="1" applyAlignment="1">
      <alignment horizontal="center" vertical="center" wrapText="1"/>
    </xf>
    <xf numFmtId="0" fontId="19" fillId="0" borderId="27" xfId="7" applyFont="1" applyFill="1" applyBorder="1" applyAlignment="1">
      <alignment vertical="center"/>
    </xf>
    <xf numFmtId="0" fontId="12" fillId="0" borderId="28" xfId="7" applyFont="1" applyFill="1" applyBorder="1" applyAlignment="1">
      <alignment vertical="center"/>
    </xf>
    <xf numFmtId="168" fontId="20" fillId="0" borderId="28" xfId="8" applyNumberFormat="1" applyFont="1" applyFill="1" applyBorder="1" applyAlignment="1">
      <alignment horizontal="center" vertical="center" wrapText="1"/>
    </xf>
    <xf numFmtId="168" fontId="20" fillId="0" borderId="29" xfId="8" applyNumberFormat="1" applyFont="1" applyFill="1" applyBorder="1" applyAlignment="1">
      <alignment horizontal="center" vertical="center" wrapText="1"/>
    </xf>
    <xf numFmtId="2" fontId="16" fillId="9" borderId="11" xfId="3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right"/>
    </xf>
    <xf numFmtId="0" fontId="2" fillId="0" borderId="30" xfId="0" applyFont="1" applyBorder="1"/>
    <xf numFmtId="0" fontId="12" fillId="0" borderId="20" xfId="0" applyFont="1" applyBorder="1" applyAlignment="1">
      <alignment horizontal="center" vertical="center"/>
    </xf>
    <xf numFmtId="0" fontId="12" fillId="2" borderId="0" xfId="0" applyFont="1" applyFill="1"/>
    <xf numFmtId="169" fontId="16" fillId="2" borderId="0" xfId="6" applyNumberFormat="1" applyFont="1" applyFill="1" applyBorder="1" applyAlignment="1">
      <alignment horizontal="right"/>
    </xf>
    <xf numFmtId="0" fontId="16" fillId="2" borderId="0" xfId="0" applyFont="1" applyFill="1" applyBorder="1"/>
    <xf numFmtId="0" fontId="2" fillId="2" borderId="0" xfId="0" applyFont="1" applyFill="1" applyBorder="1"/>
    <xf numFmtId="169" fontId="8" fillId="2" borderId="0" xfId="6" applyNumberFormat="1" applyFont="1" applyFill="1" applyBorder="1"/>
    <xf numFmtId="168" fontId="8" fillId="2" borderId="0" xfId="9" applyNumberFormat="1" applyFont="1" applyFill="1" applyBorder="1"/>
    <xf numFmtId="44" fontId="8" fillId="2" borderId="0" xfId="9" applyFont="1" applyFill="1" applyBorder="1"/>
    <xf numFmtId="168" fontId="9" fillId="2" borderId="0" xfId="9" applyNumberFormat="1" applyFont="1" applyFill="1" applyBorder="1"/>
    <xf numFmtId="4" fontId="10" fillId="2" borderId="0" xfId="0" applyNumberFormat="1" applyFont="1" applyFill="1" applyBorder="1"/>
    <xf numFmtId="4" fontId="10" fillId="2" borderId="0" xfId="0" applyNumberFormat="1" applyFont="1" applyFill="1" applyBorder="1" applyAlignment="1">
      <alignment vertical="center"/>
    </xf>
    <xf numFmtId="0" fontId="18" fillId="2" borderId="0" xfId="7" applyFont="1" applyFill="1" applyBorder="1" applyAlignment="1">
      <alignment vertical="center" wrapText="1"/>
    </xf>
    <xf numFmtId="0" fontId="5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167" fontId="2" fillId="2" borderId="0" xfId="0" applyNumberFormat="1" applyFont="1" applyFill="1" applyBorder="1"/>
    <xf numFmtId="0" fontId="4" fillId="0" borderId="33" xfId="3" applyFont="1" applyFill="1" applyBorder="1" applyAlignment="1">
      <alignment horizontal="center" vertical="center" wrapText="1"/>
    </xf>
    <xf numFmtId="0" fontId="4" fillId="0" borderId="34" xfId="3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14" fontId="11" fillId="0" borderId="9" xfId="0" applyNumberFormat="1" applyFont="1" applyFill="1" applyBorder="1" applyAlignment="1">
      <alignment horizontal="center" vertical="center" wrapText="1"/>
    </xf>
    <xf numFmtId="2" fontId="4" fillId="0" borderId="1" xfId="3" applyNumberFormat="1" applyFont="1" applyBorder="1" applyAlignment="1">
      <alignment horizontal="center" vertical="center" wrapText="1"/>
    </xf>
    <xf numFmtId="0" fontId="10" fillId="2" borderId="8" xfId="3" applyFont="1" applyFill="1" applyBorder="1" applyAlignment="1">
      <alignment wrapText="1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1" xfId="3" applyFont="1" applyFill="1" applyBorder="1" applyAlignment="1">
      <alignment horizontal="left" vertical="center" wrapText="1"/>
    </xf>
    <xf numFmtId="1" fontId="4" fillId="0" borderId="33" xfId="9" applyNumberFormat="1" applyFont="1" applyFill="1" applyBorder="1" applyAlignment="1">
      <alignment horizontal="center" vertical="center" wrapText="1"/>
    </xf>
    <xf numFmtId="166" fontId="4" fillId="0" borderId="1" xfId="5" applyNumberFormat="1" applyFont="1" applyFill="1" applyBorder="1" applyAlignment="1">
      <alignment vertical="center" wrapText="1"/>
    </xf>
    <xf numFmtId="166" fontId="10" fillId="2" borderId="1" xfId="3" applyNumberFormat="1" applyFont="1" applyFill="1" applyBorder="1" applyAlignment="1">
      <alignment wrapText="1"/>
    </xf>
    <xf numFmtId="166" fontId="16" fillId="0" borderId="4" xfId="9" applyNumberFormat="1" applyFont="1" applyFill="1" applyBorder="1" applyAlignment="1">
      <alignment vertical="center"/>
    </xf>
    <xf numFmtId="44" fontId="16" fillId="0" borderId="4" xfId="9" applyFont="1" applyFill="1" applyBorder="1" applyAlignment="1">
      <alignment vertical="center"/>
    </xf>
    <xf numFmtId="0" fontId="11" fillId="0" borderId="4" xfId="0" applyFont="1" applyFill="1" applyBorder="1" applyAlignment="1">
      <alignment horizontal="center"/>
    </xf>
    <xf numFmtId="0" fontId="21" fillId="2" borderId="32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2" fontId="16" fillId="0" borderId="35" xfId="0" applyNumberFormat="1" applyFont="1" applyFill="1" applyBorder="1" applyAlignment="1">
      <alignment horizontal="center" vertical="center"/>
    </xf>
    <xf numFmtId="168" fontId="17" fillId="0" borderId="12" xfId="8" applyNumberFormat="1" applyFont="1" applyFill="1" applyBorder="1" applyAlignment="1">
      <alignment horizontal="center" vertical="center" wrapText="1"/>
    </xf>
    <xf numFmtId="168" fontId="17" fillId="0" borderId="14" xfId="8" applyNumberFormat="1" applyFont="1" applyFill="1" applyBorder="1" applyAlignment="1">
      <alignment horizontal="center" vertical="center" wrapText="1"/>
    </xf>
    <xf numFmtId="168" fontId="17" fillId="0" borderId="13" xfId="8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168" fontId="9" fillId="5" borderId="21" xfId="9" applyNumberFormat="1" applyFont="1" applyFill="1" applyBorder="1" applyAlignment="1">
      <alignment horizontal="center" vertical="center"/>
    </xf>
    <xf numFmtId="168" fontId="9" fillId="5" borderId="6" xfId="9" applyNumberFormat="1" applyFont="1" applyFill="1" applyBorder="1" applyAlignment="1">
      <alignment horizontal="center" vertical="center"/>
    </xf>
    <xf numFmtId="0" fontId="10" fillId="4" borderId="1" xfId="3" applyFont="1" applyFill="1" applyBorder="1" applyAlignment="1">
      <alignment horizontal="right" vertical="center" wrapText="1"/>
    </xf>
    <xf numFmtId="0" fontId="10" fillId="8" borderId="11" xfId="0" applyFont="1" applyFill="1" applyBorder="1" applyAlignment="1">
      <alignment horizontal="left" vertical="center"/>
    </xf>
    <xf numFmtId="0" fontId="10" fillId="8" borderId="3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4" borderId="7" xfId="3" applyFont="1" applyFill="1" applyBorder="1" applyAlignment="1">
      <alignment horizontal="right" vertical="center" wrapText="1"/>
    </xf>
    <xf numFmtId="0" fontId="10" fillId="4" borderId="8" xfId="3" applyFont="1" applyFill="1" applyBorder="1" applyAlignment="1">
      <alignment horizontal="right" vertical="center" wrapText="1"/>
    </xf>
    <xf numFmtId="0" fontId="10" fillId="4" borderId="1" xfId="3" applyFont="1" applyFill="1" applyBorder="1" applyAlignment="1">
      <alignment horizontal="right" wrapText="1"/>
    </xf>
    <xf numFmtId="0" fontId="13" fillId="2" borderId="3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horizontal="center" vertical="center"/>
    </xf>
    <xf numFmtId="0" fontId="10" fillId="6" borderId="37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7" fontId="11" fillId="0" borderId="7" xfId="0" applyNumberFormat="1" applyFont="1" applyFill="1" applyBorder="1" applyAlignment="1">
      <alignment horizontal="center" vertical="center" wrapText="1"/>
    </xf>
    <xf numFmtId="17" fontId="11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</cellXfs>
  <cellStyles count="10">
    <cellStyle name="Millares" xfId="6" builtinId="3"/>
    <cellStyle name="Millares 3" xfId="4"/>
    <cellStyle name="Moneda" xfId="9" builtinId="4"/>
    <cellStyle name="Moneda 2" xfId="2"/>
    <cellStyle name="Moneda 3" xfId="5"/>
    <cellStyle name="Moneda 4" xfId="8"/>
    <cellStyle name="Normal" xfId="0" builtinId="0"/>
    <cellStyle name="Normal 2" xfId="1"/>
    <cellStyle name="Normal 3" xfId="3"/>
    <cellStyle name="Norm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74081</xdr:colOff>
      <xdr:row>0</xdr:row>
      <xdr:rowOff>179917</xdr:rowOff>
    </xdr:from>
    <xdr:to>
      <xdr:col>4</xdr:col>
      <xdr:colOff>74081</xdr:colOff>
      <xdr:row>0</xdr:row>
      <xdr:rowOff>804333</xdr:rowOff>
    </xdr:to>
    <xdr:cxnSp macro="">
      <xdr:nvCxnSpPr>
        <xdr:cNvPr id="2" name="1 Conector recto"/>
        <xdr:cNvCxnSpPr/>
      </xdr:nvCxnSpPr>
      <xdr:spPr>
        <a:xfrm>
          <a:off x="9218081" y="179917"/>
          <a:ext cx="0" cy="624416"/>
        </a:xfrm>
        <a:prstGeom prst="line">
          <a:avLst/>
        </a:prstGeom>
        <a:ln w="19050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-1</xdr:colOff>
      <xdr:row>0</xdr:row>
      <xdr:rowOff>0</xdr:rowOff>
    </xdr:from>
    <xdr:to>
      <xdr:col>2</xdr:col>
      <xdr:colOff>6508740</xdr:colOff>
      <xdr:row>0</xdr:row>
      <xdr:rowOff>976311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0"/>
          <a:ext cx="6508741" cy="9763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74081</xdr:colOff>
      <xdr:row>0</xdr:row>
      <xdr:rowOff>179917</xdr:rowOff>
    </xdr:from>
    <xdr:to>
      <xdr:col>4</xdr:col>
      <xdr:colOff>74081</xdr:colOff>
      <xdr:row>0</xdr:row>
      <xdr:rowOff>804333</xdr:rowOff>
    </xdr:to>
    <xdr:cxnSp macro="">
      <xdr:nvCxnSpPr>
        <xdr:cNvPr id="8" name="7 Conector recto"/>
        <xdr:cNvCxnSpPr/>
      </xdr:nvCxnSpPr>
      <xdr:spPr>
        <a:xfrm>
          <a:off x="6903506" y="179917"/>
          <a:ext cx="0" cy="624416"/>
        </a:xfrm>
        <a:prstGeom prst="line">
          <a:avLst/>
        </a:prstGeom>
        <a:ln w="19050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-1</xdr:colOff>
      <xdr:row>0</xdr:row>
      <xdr:rowOff>0</xdr:rowOff>
    </xdr:from>
    <xdr:to>
      <xdr:col>2</xdr:col>
      <xdr:colOff>6508740</xdr:colOff>
      <xdr:row>0</xdr:row>
      <xdr:rowOff>976311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" y="0"/>
          <a:ext cx="6508741" cy="976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2"/>
  <sheetViews>
    <sheetView tabSelected="1" zoomScale="70" zoomScaleNormal="70" workbookViewId="0">
      <selection activeCell="L7" sqref="L7"/>
    </sheetView>
  </sheetViews>
  <sheetFormatPr baseColWidth="10" defaultColWidth="11.42578125" defaultRowHeight="15"/>
  <cols>
    <col min="1" max="1" width="5.28515625" style="1" customWidth="1"/>
    <col min="2" max="2" width="8.28515625" style="1" customWidth="1"/>
    <col min="3" max="3" width="110.5703125" style="1" customWidth="1"/>
    <col min="4" max="4" width="13" style="1" customWidth="1"/>
    <col min="5" max="5" width="18.28515625" style="1" customWidth="1"/>
    <col min="6" max="7" width="20.140625" style="1" customWidth="1"/>
    <col min="8" max="8" width="21" style="1" customWidth="1"/>
    <col min="9" max="9" width="12.28515625" style="1" customWidth="1"/>
    <col min="10" max="12" width="11.42578125" style="1"/>
    <col min="13" max="13" width="15.42578125" style="1" customWidth="1"/>
    <col min="14" max="14" width="6.7109375" style="1" bestFit="1" customWidth="1"/>
    <col min="15" max="16384" width="11.42578125" style="1"/>
  </cols>
  <sheetData>
    <row r="1" spans="2:15" ht="81" customHeight="1" thickBot="1">
      <c r="B1" s="91"/>
      <c r="C1" s="92"/>
      <c r="D1" s="92"/>
      <c r="E1" s="144" t="s">
        <v>15</v>
      </c>
      <c r="F1" s="144"/>
      <c r="G1" s="145"/>
      <c r="H1" s="145"/>
      <c r="I1" s="145"/>
      <c r="J1" s="2"/>
      <c r="K1" s="2"/>
      <c r="L1" s="2"/>
      <c r="M1" s="2"/>
      <c r="N1" s="2"/>
      <c r="O1" s="2"/>
    </row>
    <row r="2" spans="2:15" ht="20.100000000000001" customHeight="1" thickBot="1">
      <c r="B2" s="146" t="s">
        <v>6</v>
      </c>
      <c r="C2" s="147"/>
      <c r="D2" s="147"/>
      <c r="E2" s="147"/>
      <c r="F2" s="147"/>
      <c r="G2" s="147"/>
      <c r="H2" s="147"/>
      <c r="I2" s="148"/>
      <c r="J2" s="2"/>
      <c r="K2" s="2"/>
      <c r="L2" s="2"/>
      <c r="M2" s="2"/>
      <c r="N2" s="2"/>
      <c r="O2" s="2"/>
    </row>
    <row r="3" spans="2:15" s="3" customFormat="1" ht="23.25">
      <c r="B3" s="149" t="s">
        <v>60</v>
      </c>
      <c r="C3" s="150"/>
      <c r="D3" s="8" t="s">
        <v>7</v>
      </c>
      <c r="E3" s="98">
        <v>44287</v>
      </c>
      <c r="F3" s="151" t="s">
        <v>8</v>
      </c>
      <c r="G3" s="152"/>
      <c r="H3" s="153" t="s">
        <v>14</v>
      </c>
      <c r="I3" s="154"/>
      <c r="J3" s="90"/>
      <c r="K3" s="90"/>
      <c r="L3" s="90"/>
      <c r="M3" s="90"/>
      <c r="N3" s="90"/>
      <c r="O3" s="90"/>
    </row>
    <row r="4" spans="2:15" ht="30" customHeight="1" thickBot="1">
      <c r="B4" s="135" t="s">
        <v>61</v>
      </c>
      <c r="C4" s="136"/>
      <c r="F4" s="135"/>
      <c r="G4" s="136"/>
      <c r="H4" s="136"/>
      <c r="I4" s="137"/>
      <c r="J4" s="2"/>
      <c r="K4" s="2"/>
      <c r="L4" s="2"/>
      <c r="M4" s="2"/>
      <c r="N4" s="2"/>
      <c r="O4" s="2"/>
    </row>
    <row r="5" spans="2:15" ht="15" customHeight="1" thickBot="1">
      <c r="B5" s="91"/>
      <c r="C5" s="92"/>
      <c r="D5" s="93"/>
      <c r="E5" s="93"/>
      <c r="F5" s="93"/>
      <c r="G5" s="93"/>
      <c r="H5" s="93"/>
      <c r="I5" s="93"/>
      <c r="J5" s="2"/>
      <c r="K5" s="2"/>
      <c r="L5" s="2"/>
      <c r="M5" s="2"/>
      <c r="N5" s="2"/>
      <c r="O5" s="2"/>
    </row>
    <row r="6" spans="2:15" ht="15" customHeight="1" thickBot="1">
      <c r="B6" s="138" t="s">
        <v>9</v>
      </c>
      <c r="C6" s="139"/>
      <c r="D6" s="139"/>
      <c r="E6" s="139"/>
      <c r="F6" s="139"/>
      <c r="G6" s="139"/>
      <c r="H6" s="139"/>
      <c r="I6" s="140"/>
      <c r="J6" s="2"/>
      <c r="K6" s="2"/>
      <c r="L6" s="2"/>
      <c r="M6" s="2"/>
      <c r="N6" s="2"/>
      <c r="O6" s="2"/>
    </row>
    <row r="7" spans="2:15" ht="30.75" thickBot="1">
      <c r="B7" s="9" t="s">
        <v>0</v>
      </c>
      <c r="C7" s="9" t="s">
        <v>10</v>
      </c>
      <c r="D7" s="9" t="s">
        <v>1</v>
      </c>
      <c r="E7" s="9" t="s">
        <v>5</v>
      </c>
      <c r="F7" s="10" t="s">
        <v>11</v>
      </c>
      <c r="G7" s="11" t="s">
        <v>12</v>
      </c>
      <c r="H7" s="10" t="s">
        <v>13</v>
      </c>
      <c r="J7" s="2"/>
      <c r="K7" s="2"/>
      <c r="L7" s="2"/>
      <c r="M7" s="2"/>
      <c r="N7" s="2"/>
      <c r="O7" s="2"/>
    </row>
    <row r="8" spans="2:15" ht="15.75" customHeight="1">
      <c r="B8" s="4"/>
      <c r="C8" s="5"/>
      <c r="D8" s="6"/>
      <c r="E8" s="6"/>
      <c r="F8" s="7"/>
      <c r="G8" s="7"/>
      <c r="H8" s="7"/>
      <c r="I8" s="7"/>
      <c r="J8" s="2"/>
      <c r="K8" s="2"/>
      <c r="L8" s="2"/>
      <c r="M8" s="2"/>
      <c r="N8" s="2"/>
      <c r="O8" s="2"/>
    </row>
    <row r="9" spans="2:15" ht="15.75" customHeight="1" thickBot="1">
      <c r="B9" s="38"/>
      <c r="C9" s="38"/>
      <c r="D9" s="39"/>
      <c r="E9" s="39"/>
      <c r="F9" s="41"/>
      <c r="G9" s="41"/>
      <c r="H9" s="42"/>
      <c r="I9" s="40"/>
      <c r="J9" s="2"/>
      <c r="K9" s="2"/>
      <c r="L9" s="2"/>
      <c r="M9" s="2"/>
      <c r="N9" s="2"/>
      <c r="O9" s="2"/>
    </row>
    <row r="10" spans="2:15" ht="15.75" customHeight="1" thickBot="1">
      <c r="B10" s="17">
        <v>1</v>
      </c>
      <c r="C10" s="18" t="s">
        <v>59</v>
      </c>
      <c r="D10" s="32"/>
      <c r="E10" s="32"/>
      <c r="F10" s="19"/>
      <c r="G10" s="19"/>
      <c r="H10" s="14"/>
      <c r="I10" s="20"/>
      <c r="J10" s="2"/>
      <c r="K10" s="2"/>
      <c r="L10" s="2"/>
      <c r="M10" s="2"/>
      <c r="N10" s="2"/>
      <c r="O10" s="2"/>
    </row>
    <row r="11" spans="2:15" ht="15.75" customHeight="1">
      <c r="B11" s="28">
        <f>+B10+0.01</f>
        <v>1.01</v>
      </c>
      <c r="C11" s="12" t="s">
        <v>48</v>
      </c>
      <c r="D11" s="78" t="s">
        <v>49</v>
      </c>
      <c r="E11" s="13">
        <v>1</v>
      </c>
      <c r="F11" s="22"/>
      <c r="G11" s="22"/>
      <c r="H11" s="23"/>
      <c r="I11" s="24"/>
      <c r="J11" s="2"/>
      <c r="K11" s="2"/>
      <c r="L11" s="2"/>
      <c r="M11" s="2"/>
      <c r="N11" s="2"/>
      <c r="O11" s="2"/>
    </row>
    <row r="12" spans="2:15" ht="15.75" customHeight="1">
      <c r="B12" s="28">
        <f>+B11+0.01</f>
        <v>1.02</v>
      </c>
      <c r="C12" s="12" t="s">
        <v>62</v>
      </c>
      <c r="D12" s="78" t="s">
        <v>49</v>
      </c>
      <c r="E12" s="13">
        <v>1</v>
      </c>
      <c r="F12" s="22"/>
      <c r="G12" s="22"/>
      <c r="H12" s="23"/>
      <c r="I12" s="24"/>
      <c r="J12" s="2"/>
      <c r="K12" s="2"/>
      <c r="L12" s="2"/>
      <c r="M12" s="2"/>
      <c r="N12" s="2"/>
      <c r="O12" s="2"/>
    </row>
    <row r="13" spans="2:15" ht="15.75" customHeight="1">
      <c r="B13" s="28">
        <f>+B12+0.01</f>
        <v>1.03</v>
      </c>
      <c r="C13" s="12" t="s">
        <v>50</v>
      </c>
      <c r="D13" s="78" t="s">
        <v>49</v>
      </c>
      <c r="E13" s="13">
        <v>1</v>
      </c>
      <c r="F13" s="22"/>
      <c r="G13" s="22"/>
      <c r="H13" s="23"/>
      <c r="I13" s="24"/>
      <c r="J13" s="2"/>
      <c r="K13" s="2"/>
      <c r="L13" s="2"/>
      <c r="M13" s="2"/>
      <c r="N13" s="2"/>
      <c r="O13" s="2"/>
    </row>
    <row r="14" spans="2:15" ht="15.75" customHeight="1">
      <c r="B14" s="28">
        <f>+B13+0.01</f>
        <v>1.04</v>
      </c>
      <c r="C14" s="12" t="s">
        <v>63</v>
      </c>
      <c r="D14" s="78" t="s">
        <v>49</v>
      </c>
      <c r="E14" s="13">
        <v>1</v>
      </c>
      <c r="F14" s="25"/>
      <c r="G14" s="25"/>
      <c r="H14" s="26"/>
      <c r="I14" s="27"/>
      <c r="J14" s="2"/>
      <c r="K14" s="2"/>
      <c r="L14" s="2"/>
      <c r="M14" s="2"/>
      <c r="N14" s="2"/>
      <c r="O14" s="2"/>
    </row>
    <row r="15" spans="2:15" ht="15.75" customHeight="1">
      <c r="B15" s="141" t="s">
        <v>4</v>
      </c>
      <c r="C15" s="142"/>
      <c r="D15" s="36"/>
      <c r="E15" s="36"/>
      <c r="F15" s="36"/>
      <c r="G15" s="36"/>
      <c r="H15" s="26"/>
      <c r="I15" s="37"/>
      <c r="J15" s="2"/>
      <c r="K15" s="2"/>
      <c r="L15" s="2"/>
      <c r="M15" s="2"/>
      <c r="N15" s="2"/>
      <c r="O15" s="2"/>
    </row>
    <row r="16" spans="2:15" ht="9.9499999999999993" customHeight="1" thickBot="1">
      <c r="B16" s="43"/>
      <c r="C16" s="43"/>
      <c r="D16" s="44"/>
      <c r="E16" s="44"/>
      <c r="F16" s="44"/>
      <c r="G16" s="44"/>
      <c r="H16" s="42"/>
      <c r="I16" s="45"/>
      <c r="J16" s="2"/>
      <c r="K16" s="2"/>
      <c r="L16" s="2"/>
      <c r="M16" s="2"/>
      <c r="N16" s="2"/>
      <c r="O16" s="2"/>
    </row>
    <row r="17" spans="2:15" ht="15.75" customHeight="1" thickBot="1">
      <c r="B17" s="17">
        <v>2</v>
      </c>
      <c r="C17" s="18" t="s">
        <v>51</v>
      </c>
      <c r="D17" s="32"/>
      <c r="E17" s="32"/>
      <c r="F17" s="19"/>
      <c r="G17" s="19"/>
      <c r="H17" s="14"/>
      <c r="I17" s="20"/>
      <c r="J17" s="2"/>
      <c r="K17" s="2"/>
      <c r="L17" s="2"/>
      <c r="M17" s="2"/>
      <c r="N17" s="2"/>
      <c r="O17" s="2"/>
    </row>
    <row r="18" spans="2:15" ht="15.75" customHeight="1">
      <c r="B18" s="21">
        <f>+B17+0.01</f>
        <v>2.0099999999999998</v>
      </c>
      <c r="C18" s="12" t="s">
        <v>68</v>
      </c>
      <c r="D18" s="78" t="s">
        <v>49</v>
      </c>
      <c r="E18" s="13">
        <v>1</v>
      </c>
      <c r="F18" s="30"/>
      <c r="G18" s="30"/>
      <c r="H18" s="23"/>
      <c r="I18" s="31"/>
      <c r="J18" s="2"/>
      <c r="K18" s="2"/>
      <c r="L18" s="2"/>
      <c r="M18" s="2"/>
      <c r="N18" s="2"/>
      <c r="O18" s="2"/>
    </row>
    <row r="19" spans="2:15" ht="15.75" customHeight="1">
      <c r="B19" s="21">
        <f t="shared" ref="B19:B32" si="0">+B18+0.01</f>
        <v>2.0199999999999996</v>
      </c>
      <c r="C19" s="12" t="s">
        <v>69</v>
      </c>
      <c r="D19" s="78" t="s">
        <v>49</v>
      </c>
      <c r="E19" s="13">
        <v>1</v>
      </c>
      <c r="F19" s="30"/>
      <c r="G19" s="30"/>
      <c r="H19" s="23"/>
      <c r="I19" s="31"/>
      <c r="J19" s="2"/>
      <c r="K19" s="2"/>
      <c r="L19" s="2"/>
      <c r="M19" s="2"/>
      <c r="N19" s="2"/>
      <c r="O19" s="2"/>
    </row>
    <row r="20" spans="2:15" ht="15.75" customHeight="1">
      <c r="B20" s="21">
        <f t="shared" si="0"/>
        <v>2.0299999999999994</v>
      </c>
      <c r="C20" s="12" t="s">
        <v>70</v>
      </c>
      <c r="D20" s="78" t="s">
        <v>52</v>
      </c>
      <c r="E20" s="104">
        <v>350</v>
      </c>
      <c r="F20" s="30"/>
      <c r="G20" s="30"/>
      <c r="H20" s="23"/>
      <c r="I20" s="31"/>
      <c r="J20" s="2"/>
      <c r="K20" s="2"/>
      <c r="L20" s="2"/>
      <c r="M20" s="2"/>
      <c r="N20" s="2"/>
      <c r="O20" s="2"/>
    </row>
    <row r="21" spans="2:15" ht="15.75" customHeight="1">
      <c r="B21" s="21">
        <f t="shared" si="0"/>
        <v>2.0399999999999991</v>
      </c>
      <c r="C21" s="12" t="s">
        <v>71</v>
      </c>
      <c r="D21" s="78" t="s">
        <v>52</v>
      </c>
      <c r="E21" s="104">
        <v>350</v>
      </c>
      <c r="F21" s="30"/>
      <c r="G21" s="30"/>
      <c r="H21" s="23"/>
      <c r="I21" s="31"/>
      <c r="J21" s="2"/>
      <c r="K21" s="2"/>
      <c r="L21" s="2"/>
      <c r="M21" s="2"/>
      <c r="N21" s="2"/>
      <c r="O21" s="2"/>
    </row>
    <row r="22" spans="2:15" ht="15.75" customHeight="1">
      <c r="B22" s="21">
        <f t="shared" si="0"/>
        <v>2.0499999999999989</v>
      </c>
      <c r="C22" s="12" t="s">
        <v>72</v>
      </c>
      <c r="D22" s="78" t="s">
        <v>52</v>
      </c>
      <c r="E22" s="104">
        <v>350</v>
      </c>
      <c r="F22" s="30"/>
      <c r="G22" s="30"/>
      <c r="H22" s="23"/>
      <c r="I22" s="31"/>
      <c r="J22" s="2"/>
      <c r="K22" s="2"/>
      <c r="L22" s="2"/>
      <c r="M22" s="2"/>
      <c r="N22" s="2"/>
      <c r="O22" s="2"/>
    </row>
    <row r="23" spans="2:15" ht="15.75" customHeight="1">
      <c r="B23" s="21">
        <f t="shared" si="0"/>
        <v>2.0599999999999987</v>
      </c>
      <c r="C23" s="12" t="s">
        <v>73</v>
      </c>
      <c r="D23" s="78" t="s">
        <v>52</v>
      </c>
      <c r="E23" s="104">
        <v>350</v>
      </c>
      <c r="F23" s="30"/>
      <c r="G23" s="30"/>
      <c r="H23" s="23"/>
      <c r="I23" s="31"/>
      <c r="J23" s="2"/>
      <c r="K23" s="2"/>
      <c r="L23" s="2"/>
      <c r="M23" s="2"/>
      <c r="N23" s="2"/>
      <c r="O23" s="2"/>
    </row>
    <row r="24" spans="2:15" ht="15.75" customHeight="1">
      <c r="B24" s="21">
        <f t="shared" si="0"/>
        <v>2.0699999999999985</v>
      </c>
      <c r="C24" s="12" t="s">
        <v>79</v>
      </c>
      <c r="D24" s="78" t="s">
        <v>52</v>
      </c>
      <c r="E24" s="96">
        <v>650</v>
      </c>
      <c r="F24" s="30"/>
      <c r="G24" s="30"/>
      <c r="H24" s="23"/>
      <c r="I24" s="31"/>
      <c r="J24" s="2"/>
      <c r="K24" s="2"/>
      <c r="L24" s="2"/>
      <c r="M24" s="2"/>
      <c r="N24" s="2"/>
      <c r="O24" s="2"/>
    </row>
    <row r="25" spans="2:15" ht="15.75" customHeight="1">
      <c r="B25" s="21">
        <f t="shared" si="0"/>
        <v>2.0799999999999983</v>
      </c>
      <c r="C25" s="12" t="s">
        <v>80</v>
      </c>
      <c r="D25" s="78" t="s">
        <v>52</v>
      </c>
      <c r="E25" s="96">
        <v>650</v>
      </c>
      <c r="F25" s="30"/>
      <c r="G25" s="30"/>
      <c r="H25" s="23"/>
      <c r="I25" s="31"/>
      <c r="J25" s="2"/>
      <c r="K25" s="2"/>
      <c r="L25" s="2"/>
      <c r="M25" s="2"/>
      <c r="N25" s="2"/>
      <c r="O25" s="2"/>
    </row>
    <row r="26" spans="2:15" ht="15.75" customHeight="1">
      <c r="B26" s="21">
        <f t="shared" si="0"/>
        <v>2.0899999999999981</v>
      </c>
      <c r="C26" s="12" t="s">
        <v>81</v>
      </c>
      <c r="D26" s="78" t="s">
        <v>52</v>
      </c>
      <c r="E26" s="96">
        <v>650</v>
      </c>
      <c r="F26" s="30"/>
      <c r="G26" s="30"/>
      <c r="H26" s="23"/>
      <c r="I26" s="31"/>
      <c r="J26" s="2"/>
      <c r="K26" s="2"/>
      <c r="L26" s="2"/>
      <c r="M26" s="2"/>
      <c r="N26" s="2"/>
      <c r="O26" s="2"/>
    </row>
    <row r="27" spans="2:15" ht="15.75" customHeight="1">
      <c r="B27" s="99">
        <f t="shared" si="0"/>
        <v>2.0999999999999979</v>
      </c>
      <c r="C27" s="12" t="s">
        <v>82</v>
      </c>
      <c r="D27" s="78" t="s">
        <v>52</v>
      </c>
      <c r="E27" s="96">
        <v>650</v>
      </c>
      <c r="F27" s="30"/>
      <c r="G27" s="30"/>
      <c r="H27" s="23"/>
      <c r="I27" s="31"/>
      <c r="J27" s="2"/>
      <c r="K27" s="2"/>
      <c r="L27" s="2"/>
      <c r="M27" s="2"/>
      <c r="N27" s="2"/>
      <c r="O27" s="2"/>
    </row>
    <row r="28" spans="2:15" ht="15.75" customHeight="1">
      <c r="B28" s="21">
        <f t="shared" si="0"/>
        <v>2.1099999999999977</v>
      </c>
      <c r="C28" s="12" t="s">
        <v>83</v>
      </c>
      <c r="D28" s="78" t="s">
        <v>52</v>
      </c>
      <c r="E28" s="96">
        <v>1000</v>
      </c>
      <c r="F28" s="30"/>
      <c r="G28" s="30"/>
      <c r="H28" s="23"/>
      <c r="I28" s="31"/>
      <c r="J28" s="2"/>
      <c r="K28" s="2"/>
      <c r="L28" s="2"/>
      <c r="M28" s="2"/>
      <c r="N28" s="2"/>
      <c r="O28" s="2"/>
    </row>
    <row r="29" spans="2:15" ht="15.75" customHeight="1">
      <c r="B29" s="21">
        <f t="shared" si="0"/>
        <v>2.1199999999999974</v>
      </c>
      <c r="C29" s="12" t="s">
        <v>74</v>
      </c>
      <c r="D29" s="78" t="s">
        <v>52</v>
      </c>
      <c r="E29" s="96">
        <v>35</v>
      </c>
      <c r="F29" s="30"/>
      <c r="G29" s="30"/>
      <c r="H29" s="23"/>
      <c r="I29" s="31"/>
      <c r="J29" s="2"/>
      <c r="K29" s="2"/>
      <c r="L29" s="2"/>
      <c r="M29" s="2"/>
      <c r="N29" s="2"/>
      <c r="O29" s="2"/>
    </row>
    <row r="30" spans="2:15" ht="15.75" customHeight="1">
      <c r="B30" s="21">
        <f t="shared" si="0"/>
        <v>2.1299999999999972</v>
      </c>
      <c r="C30" s="12" t="s">
        <v>53</v>
      </c>
      <c r="D30" s="78" t="s">
        <v>49</v>
      </c>
      <c r="E30" s="96">
        <v>1</v>
      </c>
      <c r="F30" s="30"/>
      <c r="G30" s="30"/>
      <c r="H30" s="23"/>
      <c r="I30" s="31"/>
      <c r="J30" s="2"/>
      <c r="K30" s="2"/>
      <c r="L30" s="2"/>
      <c r="M30" s="2"/>
      <c r="N30" s="2"/>
      <c r="O30" s="2"/>
    </row>
    <row r="31" spans="2:15" ht="15.75" customHeight="1">
      <c r="B31" s="21">
        <f t="shared" si="0"/>
        <v>2.139999999999997</v>
      </c>
      <c r="C31" s="12" t="s">
        <v>54</v>
      </c>
      <c r="D31" s="78" t="s">
        <v>49</v>
      </c>
      <c r="E31" s="96">
        <v>1</v>
      </c>
      <c r="F31" s="30"/>
      <c r="G31" s="30"/>
      <c r="H31" s="23"/>
      <c r="I31" s="31"/>
      <c r="J31" s="2"/>
      <c r="K31" s="2"/>
      <c r="L31" s="2"/>
      <c r="M31" s="2"/>
      <c r="N31" s="2"/>
      <c r="O31" s="2"/>
    </row>
    <row r="32" spans="2:15" ht="15.75" customHeight="1">
      <c r="B32" s="21">
        <f t="shared" si="0"/>
        <v>2.1499999999999968</v>
      </c>
      <c r="C32" s="12" t="s">
        <v>55</v>
      </c>
      <c r="D32" s="78" t="s">
        <v>49</v>
      </c>
      <c r="E32" s="96">
        <v>1</v>
      </c>
      <c r="F32" s="30"/>
      <c r="G32" s="30"/>
      <c r="H32" s="23"/>
      <c r="I32" s="31"/>
      <c r="J32" s="2"/>
      <c r="K32" s="2"/>
      <c r="L32" s="2"/>
      <c r="M32" s="2"/>
      <c r="N32" s="2"/>
      <c r="O32" s="2"/>
    </row>
    <row r="33" spans="2:15" ht="15.75" customHeight="1">
      <c r="B33" s="21">
        <f>+B31+0.01</f>
        <v>2.1499999999999968</v>
      </c>
      <c r="C33" s="12" t="s">
        <v>67</v>
      </c>
      <c r="D33" s="78" t="s">
        <v>52</v>
      </c>
      <c r="E33" s="96">
        <v>125</v>
      </c>
      <c r="F33" s="30"/>
      <c r="G33" s="30"/>
      <c r="H33" s="23"/>
      <c r="I33" s="31"/>
      <c r="J33" s="2"/>
      <c r="K33" s="2"/>
      <c r="L33" s="2"/>
      <c r="M33" s="2"/>
      <c r="N33" s="2"/>
      <c r="O33" s="2"/>
    </row>
    <row r="34" spans="2:15" ht="15.75" customHeight="1">
      <c r="B34" s="21">
        <f>+B32+0.01</f>
        <v>2.1599999999999966</v>
      </c>
      <c r="C34" s="12" t="s">
        <v>56</v>
      </c>
      <c r="D34" s="78" t="s">
        <v>49</v>
      </c>
      <c r="E34" s="96">
        <v>1</v>
      </c>
      <c r="F34" s="30"/>
      <c r="G34" s="30"/>
      <c r="H34" s="23"/>
      <c r="I34" s="31"/>
      <c r="J34" s="2"/>
      <c r="K34" s="2"/>
      <c r="L34" s="2"/>
      <c r="M34" s="2"/>
      <c r="N34" s="2"/>
      <c r="O34" s="2"/>
    </row>
    <row r="35" spans="2:15" ht="15.75" customHeight="1">
      <c r="B35" s="143" t="s">
        <v>4</v>
      </c>
      <c r="C35" s="143"/>
      <c r="D35" s="25"/>
      <c r="E35" s="25"/>
      <c r="F35" s="25"/>
      <c r="G35" s="25"/>
      <c r="H35" s="26"/>
      <c r="I35" s="27"/>
      <c r="J35" s="2"/>
      <c r="K35" s="2"/>
      <c r="L35" s="2"/>
      <c r="M35" s="2"/>
      <c r="N35" s="2"/>
      <c r="O35" s="2"/>
    </row>
    <row r="36" spans="2:15" ht="9.9499999999999993" customHeight="1" thickBot="1">
      <c r="B36" s="16"/>
      <c r="C36" s="16"/>
      <c r="D36" s="16"/>
      <c r="E36" s="16"/>
      <c r="F36" s="16"/>
      <c r="G36" s="16"/>
      <c r="H36" s="16"/>
      <c r="I36" s="16"/>
      <c r="J36" s="2"/>
      <c r="K36" s="2"/>
      <c r="L36" s="2"/>
      <c r="M36" s="2"/>
      <c r="N36" s="2"/>
      <c r="O36" s="2"/>
    </row>
    <row r="37" spans="2:15" ht="15.75" customHeight="1" thickBot="1">
      <c r="B37" s="17">
        <v>3</v>
      </c>
      <c r="C37" s="18" t="s">
        <v>75</v>
      </c>
      <c r="D37" s="32"/>
      <c r="E37" s="32"/>
      <c r="F37" s="19"/>
      <c r="G37" s="19"/>
      <c r="H37" s="14"/>
      <c r="I37" s="33"/>
      <c r="J37" s="2"/>
      <c r="K37" s="2"/>
      <c r="L37" s="2"/>
      <c r="M37" s="2"/>
      <c r="N37" s="2"/>
      <c r="O37" s="2"/>
    </row>
    <row r="38" spans="2:15" ht="15.75" customHeight="1">
      <c r="B38" s="15">
        <f>+B37+0.01</f>
        <v>3.01</v>
      </c>
      <c r="C38" s="12" t="s">
        <v>76</v>
      </c>
      <c r="D38" s="97" t="s">
        <v>49</v>
      </c>
      <c r="E38" s="95">
        <v>1</v>
      </c>
      <c r="F38" s="34"/>
      <c r="G38" s="34"/>
      <c r="H38" s="29"/>
      <c r="I38" s="35"/>
      <c r="J38" s="2"/>
      <c r="K38" s="2"/>
      <c r="L38" s="2"/>
      <c r="M38" s="2"/>
      <c r="N38" s="2"/>
      <c r="O38" s="2"/>
    </row>
    <row r="39" spans="2:15" ht="15.75" customHeight="1">
      <c r="B39" s="15">
        <f t="shared" ref="B39:B46" si="1">+B38+0.01</f>
        <v>3.0199999999999996</v>
      </c>
      <c r="C39" s="12" t="s">
        <v>78</v>
      </c>
      <c r="D39" s="97" t="s">
        <v>49</v>
      </c>
      <c r="E39" s="95">
        <v>1</v>
      </c>
      <c r="F39" s="34"/>
      <c r="G39" s="34"/>
      <c r="H39" s="29"/>
      <c r="I39" s="35"/>
      <c r="J39" s="2"/>
      <c r="K39" s="2"/>
      <c r="L39" s="2"/>
      <c r="M39" s="2"/>
      <c r="N39" s="2"/>
      <c r="O39" s="2"/>
    </row>
    <row r="40" spans="2:15" ht="15.75" customHeight="1">
      <c r="B40" s="15">
        <f t="shared" si="1"/>
        <v>3.0299999999999994</v>
      </c>
      <c r="C40" s="12" t="s">
        <v>86</v>
      </c>
      <c r="D40" s="97" t="s">
        <v>49</v>
      </c>
      <c r="E40" s="95">
        <v>1</v>
      </c>
      <c r="F40" s="34"/>
      <c r="G40" s="34"/>
      <c r="H40" s="29"/>
      <c r="I40" s="35"/>
      <c r="J40" s="2"/>
      <c r="K40" s="2"/>
      <c r="L40" s="2"/>
      <c r="M40" s="2"/>
      <c r="N40" s="2"/>
      <c r="O40" s="2"/>
    </row>
    <row r="41" spans="2:15" ht="15.75" customHeight="1">
      <c r="B41" s="15">
        <f t="shared" si="1"/>
        <v>3.0399999999999991</v>
      </c>
      <c r="C41" s="12" t="s">
        <v>87</v>
      </c>
      <c r="D41" s="97" t="s">
        <v>49</v>
      </c>
      <c r="E41" s="95">
        <v>1</v>
      </c>
      <c r="F41" s="34"/>
      <c r="G41" s="34"/>
      <c r="H41" s="29"/>
      <c r="I41" s="35"/>
      <c r="J41" s="2"/>
      <c r="K41" s="2"/>
      <c r="L41" s="2"/>
      <c r="M41" s="2"/>
      <c r="N41" s="2"/>
      <c r="O41" s="2"/>
    </row>
    <row r="42" spans="2:15" ht="15.75" customHeight="1">
      <c r="B42" s="101">
        <f t="shared" si="1"/>
        <v>3.0499999999999989</v>
      </c>
      <c r="C42" s="102" t="s">
        <v>84</v>
      </c>
      <c r="D42" s="97" t="s">
        <v>49</v>
      </c>
      <c r="E42" s="95">
        <v>1</v>
      </c>
      <c r="F42" s="34"/>
      <c r="G42" s="34"/>
      <c r="H42" s="29"/>
      <c r="I42" s="35"/>
      <c r="J42" s="2"/>
      <c r="K42" s="2"/>
      <c r="L42" s="2"/>
      <c r="M42" s="2"/>
      <c r="N42" s="2"/>
      <c r="O42" s="2"/>
    </row>
    <row r="43" spans="2:15" ht="15.75" customHeight="1">
      <c r="B43" s="101">
        <f t="shared" si="1"/>
        <v>3.0599999999999987</v>
      </c>
      <c r="C43" s="103" t="s">
        <v>85</v>
      </c>
      <c r="D43" s="97" t="s">
        <v>49</v>
      </c>
      <c r="E43" s="95">
        <v>1</v>
      </c>
      <c r="F43" s="34"/>
      <c r="G43" s="34"/>
      <c r="H43" s="29"/>
      <c r="I43" s="35"/>
      <c r="J43" s="2"/>
      <c r="K43" s="2"/>
      <c r="L43" s="2"/>
      <c r="M43" s="2"/>
      <c r="N43" s="2"/>
      <c r="O43" s="2"/>
    </row>
    <row r="44" spans="2:15" ht="15.75" customHeight="1">
      <c r="B44" s="101">
        <f t="shared" si="1"/>
        <v>3.0699999999999985</v>
      </c>
      <c r="C44" s="102" t="s">
        <v>77</v>
      </c>
      <c r="D44" s="97" t="s">
        <v>49</v>
      </c>
      <c r="E44" s="95">
        <v>1</v>
      </c>
      <c r="F44" s="34"/>
      <c r="G44" s="34"/>
      <c r="H44" s="29"/>
      <c r="I44" s="35"/>
      <c r="J44" s="2"/>
      <c r="K44" s="2"/>
      <c r="L44" s="2"/>
      <c r="M44" s="2"/>
      <c r="N44" s="2"/>
      <c r="O44" s="2"/>
    </row>
    <row r="45" spans="2:15" ht="15.75" customHeight="1">
      <c r="B45" s="101">
        <f t="shared" si="1"/>
        <v>3.0799999999999983</v>
      </c>
      <c r="C45" s="102" t="s">
        <v>88</v>
      </c>
      <c r="D45" s="97" t="s">
        <v>49</v>
      </c>
      <c r="E45" s="95">
        <v>1</v>
      </c>
      <c r="F45" s="34"/>
      <c r="G45" s="34"/>
      <c r="H45" s="29"/>
      <c r="I45" s="35"/>
      <c r="J45" s="2"/>
      <c r="K45" s="2"/>
      <c r="L45" s="2"/>
      <c r="M45" s="2"/>
      <c r="N45" s="2"/>
      <c r="O45" s="2"/>
    </row>
    <row r="46" spans="2:15" ht="15.75" customHeight="1">
      <c r="B46" s="101">
        <f t="shared" si="1"/>
        <v>3.0899999999999981</v>
      </c>
      <c r="C46" s="102" t="s">
        <v>89</v>
      </c>
      <c r="D46" s="97" t="s">
        <v>49</v>
      </c>
      <c r="E46" s="95">
        <v>1</v>
      </c>
      <c r="F46" s="34"/>
      <c r="G46" s="34"/>
      <c r="H46" s="29"/>
      <c r="I46" s="35"/>
      <c r="J46" s="2"/>
      <c r="K46" s="2"/>
      <c r="L46" s="2"/>
      <c r="M46" s="2"/>
      <c r="N46" s="2"/>
      <c r="O46" s="2"/>
    </row>
    <row r="47" spans="2:15" ht="15.75" customHeight="1">
      <c r="B47" s="131" t="s">
        <v>4</v>
      </c>
      <c r="C47" s="131"/>
      <c r="D47" s="100"/>
      <c r="E47" s="36"/>
      <c r="F47" s="36"/>
      <c r="G47" s="36"/>
      <c r="H47" s="26"/>
      <c r="I47" s="37"/>
      <c r="J47" s="2"/>
      <c r="K47" s="2"/>
      <c r="L47" s="2"/>
      <c r="M47" s="2"/>
      <c r="N47" s="2"/>
      <c r="O47" s="2"/>
    </row>
    <row r="48" spans="2:15" ht="9.9499999999999993" customHeight="1" thickBot="1">
      <c r="B48" s="16"/>
      <c r="C48" s="16"/>
      <c r="D48" s="16"/>
      <c r="E48" s="16"/>
      <c r="F48" s="16"/>
      <c r="G48" s="16"/>
      <c r="H48" s="16"/>
      <c r="I48" s="16"/>
      <c r="J48" s="2"/>
      <c r="K48" s="2"/>
      <c r="L48" s="2"/>
      <c r="M48" s="2"/>
      <c r="N48" s="2"/>
      <c r="O48" s="2"/>
    </row>
    <row r="49" spans="2:15" ht="15.75" customHeight="1" thickBot="1">
      <c r="B49" s="17">
        <v>4</v>
      </c>
      <c r="C49" s="18" t="s">
        <v>58</v>
      </c>
      <c r="D49" s="32"/>
      <c r="E49" s="32"/>
      <c r="F49" s="19"/>
      <c r="G49" s="19"/>
      <c r="H49" s="14"/>
      <c r="I49" s="33"/>
      <c r="J49" s="2"/>
      <c r="K49" s="2"/>
      <c r="L49" s="2"/>
      <c r="M49" s="2"/>
      <c r="N49" s="2"/>
      <c r="O49" s="2"/>
    </row>
    <row r="50" spans="2:15" ht="15.75" customHeight="1">
      <c r="B50" s="28">
        <f>+B49+0.01</f>
        <v>4.01</v>
      </c>
      <c r="C50" s="12" t="s">
        <v>64</v>
      </c>
      <c r="D50" s="97" t="s">
        <v>49</v>
      </c>
      <c r="E50" s="95">
        <v>1</v>
      </c>
      <c r="F50" s="34"/>
      <c r="G50" s="34"/>
      <c r="H50" s="29"/>
      <c r="I50" s="35"/>
      <c r="J50" s="2"/>
      <c r="K50" s="2"/>
      <c r="L50" s="2"/>
      <c r="M50" s="2"/>
      <c r="N50" s="2"/>
      <c r="O50" s="2"/>
    </row>
    <row r="51" spans="2:15" ht="15.75" customHeight="1">
      <c r="B51" s="28">
        <f t="shared" ref="B51:B53" si="2">+B50+0.01</f>
        <v>4.0199999999999996</v>
      </c>
      <c r="C51" s="12" t="s">
        <v>57</v>
      </c>
      <c r="D51" s="97" t="s">
        <v>49</v>
      </c>
      <c r="E51" s="96">
        <v>1</v>
      </c>
      <c r="F51" s="34"/>
      <c r="G51" s="34"/>
      <c r="H51" s="29"/>
      <c r="I51" s="35"/>
      <c r="J51" s="2"/>
      <c r="K51" s="2"/>
      <c r="L51" s="2"/>
      <c r="M51" s="2"/>
      <c r="N51" s="2"/>
      <c r="O51" s="2"/>
    </row>
    <row r="52" spans="2:15" ht="15.75" customHeight="1">
      <c r="B52" s="28">
        <f t="shared" si="2"/>
        <v>4.0299999999999994</v>
      </c>
      <c r="C52" s="12" t="s">
        <v>65</v>
      </c>
      <c r="D52" s="78" t="s">
        <v>52</v>
      </c>
      <c r="E52" s="96">
        <v>1000</v>
      </c>
      <c r="F52" s="34"/>
      <c r="G52" s="34"/>
      <c r="H52" s="29"/>
      <c r="I52" s="35"/>
      <c r="J52" s="2"/>
      <c r="K52" s="2"/>
      <c r="L52" s="2"/>
      <c r="M52" s="2"/>
      <c r="N52" s="2"/>
      <c r="O52" s="2"/>
    </row>
    <row r="53" spans="2:15" ht="15.75" customHeight="1">
      <c r="B53" s="28">
        <f t="shared" si="2"/>
        <v>4.0399999999999991</v>
      </c>
      <c r="C53" s="12" t="s">
        <v>66</v>
      </c>
      <c r="D53" s="97" t="s">
        <v>49</v>
      </c>
      <c r="E53" s="96">
        <v>1</v>
      </c>
      <c r="F53" s="34"/>
      <c r="G53" s="34"/>
      <c r="H53" s="29"/>
      <c r="I53" s="35"/>
      <c r="J53" s="2"/>
      <c r="K53" s="2"/>
      <c r="L53" s="2"/>
      <c r="M53" s="2"/>
      <c r="N53" s="2"/>
      <c r="O53" s="2"/>
    </row>
    <row r="54" spans="2:15" ht="15.75" customHeight="1">
      <c r="B54" s="131" t="s">
        <v>4</v>
      </c>
      <c r="C54" s="131"/>
      <c r="D54" s="36"/>
      <c r="E54" s="36"/>
      <c r="F54" s="36"/>
      <c r="G54" s="36"/>
      <c r="H54" s="26"/>
      <c r="I54" s="37"/>
      <c r="J54" s="2"/>
      <c r="K54" s="2"/>
      <c r="L54" s="2"/>
      <c r="M54" s="2"/>
      <c r="N54" s="2"/>
      <c r="O54" s="2"/>
    </row>
    <row r="55" spans="2:15" ht="9.9499999999999993" customHeight="1">
      <c r="B55" s="79"/>
      <c r="C55" s="79"/>
      <c r="D55" s="79"/>
      <c r="E55" s="79"/>
      <c r="F55" s="79"/>
      <c r="G55" s="79"/>
      <c r="H55" s="79"/>
      <c r="I55" s="79"/>
      <c r="J55" s="2"/>
      <c r="K55" s="2"/>
      <c r="L55" s="2"/>
      <c r="M55" s="2"/>
      <c r="N55" s="2"/>
      <c r="O55" s="2"/>
    </row>
    <row r="56" spans="2:15" ht="9.9499999999999993" customHeight="1" thickBot="1">
      <c r="B56" s="79"/>
      <c r="C56" s="79"/>
      <c r="D56" s="79"/>
      <c r="E56" s="79"/>
      <c r="F56" s="79"/>
      <c r="G56" s="79"/>
      <c r="H56" s="79"/>
      <c r="I56" s="79"/>
      <c r="J56" s="2"/>
      <c r="K56" s="2"/>
      <c r="L56" s="2"/>
      <c r="M56" s="2"/>
      <c r="N56" s="2"/>
      <c r="O56" s="2"/>
    </row>
    <row r="57" spans="2:15" ht="16.5" thickBot="1">
      <c r="B57" s="132" t="s">
        <v>16</v>
      </c>
      <c r="C57" s="133" t="s">
        <v>16</v>
      </c>
      <c r="D57" s="133"/>
      <c r="E57" s="133"/>
      <c r="F57" s="133"/>
      <c r="G57" s="133"/>
      <c r="H57" s="133"/>
      <c r="I57" s="134"/>
      <c r="J57" s="2"/>
      <c r="K57" s="2"/>
      <c r="L57" s="2"/>
      <c r="M57" s="2"/>
      <c r="N57" s="2"/>
      <c r="O57" s="2"/>
    </row>
    <row r="58" spans="2:15" ht="15.75" thickBot="1">
      <c r="B58" s="93"/>
      <c r="C58" s="82"/>
      <c r="D58" s="93"/>
      <c r="E58" s="82"/>
      <c r="F58" s="82"/>
      <c r="G58" s="94"/>
      <c r="H58" s="82"/>
      <c r="I58" s="82"/>
      <c r="J58" s="2"/>
      <c r="K58" s="2"/>
      <c r="L58" s="2"/>
      <c r="M58" s="2"/>
      <c r="N58" s="2"/>
      <c r="O58" s="2"/>
    </row>
    <row r="59" spans="2:15" ht="16.5" thickBot="1">
      <c r="B59" s="46" t="s">
        <v>2</v>
      </c>
      <c r="C59" s="47" t="s">
        <v>17</v>
      </c>
      <c r="D59" s="125"/>
      <c r="E59" s="126"/>
      <c r="F59" s="127"/>
      <c r="G59" s="48"/>
      <c r="H59" s="49"/>
      <c r="I59" s="50"/>
      <c r="J59" s="2"/>
      <c r="K59" s="2"/>
      <c r="L59" s="2"/>
      <c r="M59" s="2"/>
      <c r="N59" s="2"/>
      <c r="O59" s="2"/>
    </row>
    <row r="60" spans="2:15" ht="15.75" thickBot="1">
      <c r="B60" s="128"/>
      <c r="C60" s="128"/>
      <c r="D60" s="128"/>
      <c r="E60" s="128"/>
      <c r="F60" s="128"/>
      <c r="G60" s="128"/>
      <c r="H60" s="128"/>
      <c r="I60" s="128"/>
      <c r="J60" s="2"/>
      <c r="K60" s="2"/>
      <c r="L60" s="2"/>
      <c r="M60" s="2"/>
      <c r="N60" s="2"/>
      <c r="O60" s="2"/>
    </row>
    <row r="61" spans="2:15" ht="16.5" thickBot="1">
      <c r="B61" s="46" t="s">
        <v>3</v>
      </c>
      <c r="C61" s="47" t="s">
        <v>18</v>
      </c>
      <c r="D61" s="125"/>
      <c r="E61" s="126"/>
      <c r="F61" s="127"/>
      <c r="G61" s="48"/>
      <c r="H61" s="49"/>
      <c r="I61" s="50"/>
      <c r="J61" s="2"/>
      <c r="K61" s="2"/>
      <c r="L61" s="2"/>
      <c r="M61" s="2"/>
      <c r="N61" s="2"/>
      <c r="O61" s="2"/>
    </row>
    <row r="62" spans="2:15" ht="15.75" thickBot="1">
      <c r="B62" s="128"/>
      <c r="C62" s="128"/>
      <c r="D62" s="128"/>
      <c r="E62" s="128"/>
      <c r="F62" s="128"/>
      <c r="G62" s="128"/>
      <c r="H62" s="128"/>
      <c r="I62" s="128"/>
      <c r="J62" s="2"/>
      <c r="K62" s="2"/>
      <c r="L62" s="2"/>
      <c r="M62" s="2"/>
      <c r="N62" s="2"/>
      <c r="O62" s="2"/>
    </row>
    <row r="63" spans="2:15" ht="16.5" thickBot="1">
      <c r="B63" s="46" t="s">
        <v>19</v>
      </c>
      <c r="C63" s="47" t="s">
        <v>20</v>
      </c>
      <c r="D63" s="125"/>
      <c r="E63" s="126"/>
      <c r="F63" s="127"/>
      <c r="G63" s="48"/>
      <c r="H63" s="49"/>
      <c r="I63" s="51"/>
      <c r="J63" s="2"/>
      <c r="K63" s="2"/>
      <c r="L63" s="2"/>
      <c r="M63" s="2"/>
      <c r="N63" s="2"/>
      <c r="O63" s="2"/>
    </row>
    <row r="64" spans="2:15" ht="15.75" thickBot="1">
      <c r="B64" s="128"/>
      <c r="C64" s="128"/>
      <c r="D64" s="128"/>
      <c r="E64" s="128"/>
      <c r="F64" s="128"/>
      <c r="G64" s="128"/>
      <c r="H64" s="128"/>
      <c r="I64" s="128"/>
      <c r="J64" s="2"/>
      <c r="K64" s="2"/>
      <c r="L64" s="2"/>
      <c r="M64" s="2"/>
      <c r="N64" s="2"/>
      <c r="O64" s="2"/>
    </row>
    <row r="65" spans="2:15" ht="16.5" thickBot="1">
      <c r="B65" s="46" t="s">
        <v>21</v>
      </c>
      <c r="C65" s="47" t="s">
        <v>22</v>
      </c>
      <c r="D65" s="125"/>
      <c r="E65" s="126"/>
      <c r="F65" s="127"/>
      <c r="G65" s="48"/>
      <c r="H65" s="49"/>
      <c r="I65" s="51"/>
      <c r="J65" s="2"/>
      <c r="K65" s="2"/>
      <c r="L65" s="2"/>
      <c r="M65" s="2"/>
      <c r="N65" s="2"/>
      <c r="O65" s="2"/>
    </row>
    <row r="66" spans="2:15" ht="15.75" thickBot="1">
      <c r="B66" s="128"/>
      <c r="C66" s="128"/>
      <c r="D66" s="128"/>
      <c r="E66" s="128"/>
      <c r="F66" s="128"/>
      <c r="G66" s="128"/>
      <c r="H66" s="128"/>
      <c r="I66" s="128"/>
      <c r="J66" s="2"/>
      <c r="K66" s="2"/>
      <c r="L66" s="2"/>
      <c r="M66" s="2"/>
      <c r="N66" s="2"/>
      <c r="O66" s="2"/>
    </row>
    <row r="67" spans="2:15" ht="16.5" thickBot="1">
      <c r="B67" s="46" t="s">
        <v>23</v>
      </c>
      <c r="C67" s="47" t="s">
        <v>24</v>
      </c>
      <c r="D67" s="125"/>
      <c r="E67" s="126"/>
      <c r="F67" s="127"/>
      <c r="G67" s="48"/>
      <c r="H67" s="49"/>
      <c r="I67" s="51"/>
      <c r="J67" s="2"/>
      <c r="K67" s="2"/>
      <c r="L67" s="2"/>
      <c r="M67" s="2"/>
      <c r="N67" s="2"/>
      <c r="O67" s="2"/>
    </row>
    <row r="68" spans="2:15" ht="15.75" thickBot="1">
      <c r="B68" s="128"/>
      <c r="C68" s="128"/>
      <c r="D68" s="128"/>
      <c r="E68" s="128"/>
      <c r="F68" s="128"/>
      <c r="G68" s="128"/>
      <c r="H68" s="128"/>
      <c r="I68" s="128"/>
      <c r="J68" s="2"/>
      <c r="K68" s="2"/>
      <c r="L68" s="2"/>
      <c r="M68" s="2"/>
      <c r="N68" s="2"/>
      <c r="O68" s="2"/>
    </row>
    <row r="69" spans="2:15" ht="16.5" thickBot="1">
      <c r="B69" s="46" t="s">
        <v>25</v>
      </c>
      <c r="C69" s="47" t="s">
        <v>26</v>
      </c>
      <c r="D69" s="125"/>
      <c r="E69" s="126"/>
      <c r="F69" s="127"/>
      <c r="G69" s="48"/>
      <c r="H69" s="52"/>
      <c r="I69" s="50"/>
      <c r="J69" s="2"/>
      <c r="K69" s="2"/>
      <c r="L69" s="2"/>
      <c r="M69" s="2"/>
      <c r="N69" s="2"/>
      <c r="O69" s="2"/>
    </row>
    <row r="70" spans="2:15" ht="15.75" thickBot="1">
      <c r="B70" s="128"/>
      <c r="C70" s="128"/>
      <c r="D70" s="128"/>
      <c r="E70" s="128"/>
      <c r="F70" s="128"/>
      <c r="G70" s="128"/>
      <c r="H70" s="128"/>
      <c r="I70" s="128"/>
      <c r="J70" s="2"/>
      <c r="K70" s="2"/>
      <c r="L70" s="2"/>
      <c r="M70" s="2"/>
      <c r="N70" s="2"/>
      <c r="O70" s="2"/>
    </row>
    <row r="71" spans="2:15" ht="16.5" thickBot="1">
      <c r="B71" s="46" t="s">
        <v>27</v>
      </c>
      <c r="C71" s="47" t="s">
        <v>28</v>
      </c>
      <c r="D71" s="125"/>
      <c r="E71" s="126"/>
      <c r="F71" s="127"/>
      <c r="G71" s="48"/>
      <c r="H71" s="129"/>
      <c r="I71" s="130"/>
      <c r="J71" s="2"/>
      <c r="K71" s="2"/>
      <c r="L71" s="2"/>
      <c r="M71" s="2"/>
      <c r="N71" s="2"/>
      <c r="O71" s="2"/>
    </row>
    <row r="72" spans="2:15" ht="15.75" thickBot="1">
      <c r="B72" s="128"/>
      <c r="C72" s="128"/>
      <c r="D72" s="128"/>
      <c r="E72" s="128"/>
      <c r="F72" s="128"/>
      <c r="G72" s="128"/>
      <c r="H72" s="128"/>
      <c r="I72" s="128"/>
      <c r="J72" s="2"/>
      <c r="K72" s="2"/>
      <c r="L72" s="2"/>
      <c r="M72" s="2"/>
      <c r="N72" s="2"/>
      <c r="O72" s="2"/>
    </row>
    <row r="73" spans="2:15" ht="15.75" thickBot="1">
      <c r="B73" s="53" t="s">
        <v>29</v>
      </c>
      <c r="C73" s="47" t="s">
        <v>30</v>
      </c>
      <c r="D73" s="54"/>
      <c r="E73" s="112" t="s">
        <v>31</v>
      </c>
      <c r="F73" s="113"/>
      <c r="G73" s="113"/>
      <c r="H73" s="113"/>
      <c r="I73" s="114"/>
      <c r="J73" s="2"/>
      <c r="K73" s="2"/>
      <c r="L73" s="2"/>
      <c r="M73" s="2"/>
      <c r="N73" s="2"/>
      <c r="O73" s="2"/>
    </row>
    <row r="74" spans="2:15" ht="16.5" thickBot="1">
      <c r="B74" s="55"/>
      <c r="C74" s="56"/>
      <c r="D74" s="57"/>
      <c r="E74" s="58"/>
      <c r="F74" s="59"/>
      <c r="G74" s="60"/>
      <c r="H74" s="61"/>
      <c r="I74" s="62"/>
      <c r="J74" s="2"/>
      <c r="K74" s="2"/>
      <c r="L74" s="2"/>
      <c r="M74" s="2"/>
      <c r="N74" s="2"/>
      <c r="O74" s="2"/>
    </row>
    <row r="75" spans="2:15" ht="15.75" thickBot="1">
      <c r="B75" s="53" t="s">
        <v>32</v>
      </c>
      <c r="C75" s="47" t="s">
        <v>33</v>
      </c>
      <c r="D75" s="63">
        <v>60</v>
      </c>
      <c r="E75" s="112" t="s">
        <v>34</v>
      </c>
      <c r="F75" s="113"/>
      <c r="G75" s="113"/>
      <c r="H75" s="113"/>
      <c r="I75" s="114"/>
      <c r="J75" s="2"/>
      <c r="K75" s="2"/>
      <c r="L75" s="2"/>
      <c r="M75" s="2"/>
      <c r="N75" s="2"/>
      <c r="O75" s="2"/>
    </row>
    <row r="76" spans="2:15" ht="15.75" thickBot="1">
      <c r="B76" s="115"/>
      <c r="C76" s="115"/>
      <c r="D76" s="115"/>
      <c r="E76" s="115"/>
      <c r="F76" s="115"/>
      <c r="G76" s="115"/>
      <c r="H76" s="115"/>
      <c r="I76" s="115"/>
      <c r="J76" s="2"/>
      <c r="K76" s="2"/>
      <c r="L76" s="2"/>
      <c r="M76" s="2"/>
      <c r="N76" s="2"/>
      <c r="O76" s="2"/>
    </row>
    <row r="77" spans="2:15" ht="16.5" thickBot="1">
      <c r="B77" s="53" t="s">
        <v>35</v>
      </c>
      <c r="C77" s="64" t="s">
        <v>36</v>
      </c>
      <c r="D77" s="65" t="s">
        <v>37</v>
      </c>
      <c r="E77" s="116" t="s">
        <v>38</v>
      </c>
      <c r="F77" s="117"/>
      <c r="G77" s="116" t="s">
        <v>16</v>
      </c>
      <c r="H77" s="118"/>
      <c r="I77" s="88"/>
      <c r="J77" s="2"/>
      <c r="K77" s="2"/>
      <c r="L77" s="2"/>
      <c r="M77" s="2"/>
      <c r="N77" s="2"/>
      <c r="O77" s="2"/>
    </row>
    <row r="78" spans="2:15" ht="15.75">
      <c r="B78" s="89"/>
      <c r="C78" s="66" t="s">
        <v>39</v>
      </c>
      <c r="D78" s="67"/>
      <c r="E78" s="68"/>
      <c r="F78" s="68"/>
      <c r="G78" s="68"/>
      <c r="H78" s="69"/>
      <c r="I78" s="88"/>
      <c r="J78" s="2"/>
      <c r="K78" s="2"/>
      <c r="L78" s="2"/>
      <c r="M78" s="2"/>
      <c r="N78" s="2"/>
      <c r="O78" s="2"/>
    </row>
    <row r="79" spans="2:15" ht="15.75">
      <c r="B79" s="89"/>
      <c r="C79" s="66" t="s">
        <v>40</v>
      </c>
      <c r="D79" s="67"/>
      <c r="E79" s="68"/>
      <c r="F79" s="68"/>
      <c r="G79" s="68"/>
      <c r="H79" s="69"/>
      <c r="I79" s="88"/>
      <c r="J79" s="2"/>
      <c r="K79" s="2"/>
      <c r="L79" s="2"/>
      <c r="M79" s="2"/>
      <c r="N79" s="2"/>
      <c r="O79" s="2"/>
    </row>
    <row r="80" spans="2:15" ht="16.5" thickBot="1">
      <c r="B80" s="89"/>
      <c r="C80" s="70" t="s">
        <v>41</v>
      </c>
      <c r="D80" s="71"/>
      <c r="E80" s="72"/>
      <c r="F80" s="72"/>
      <c r="G80" s="72"/>
      <c r="H80" s="73"/>
      <c r="I80" s="88"/>
      <c r="J80" s="2"/>
      <c r="K80" s="2"/>
      <c r="L80" s="2"/>
      <c r="M80" s="2"/>
      <c r="N80" s="2"/>
      <c r="O80" s="2"/>
    </row>
    <row r="81" spans="2:15" ht="16.5" thickBot="1">
      <c r="B81" s="80"/>
      <c r="C81" s="81"/>
      <c r="D81" s="82"/>
      <c r="E81" s="83"/>
      <c r="F81" s="84"/>
      <c r="G81" s="85"/>
      <c r="H81" s="86"/>
      <c r="I81" s="87"/>
      <c r="J81" s="2"/>
      <c r="K81" s="2"/>
      <c r="L81" s="2"/>
      <c r="M81" s="2"/>
      <c r="N81" s="2"/>
      <c r="O81" s="2"/>
    </row>
    <row r="82" spans="2:15" ht="15.75" thickBot="1">
      <c r="B82" s="74" t="s">
        <v>42</v>
      </c>
      <c r="C82" s="75" t="s">
        <v>43</v>
      </c>
      <c r="D82" s="119" t="s">
        <v>44</v>
      </c>
      <c r="E82" s="120"/>
      <c r="F82" s="120"/>
      <c r="G82" s="120"/>
      <c r="H82" s="120"/>
      <c r="I82" s="121"/>
      <c r="J82" s="2"/>
      <c r="K82" s="2"/>
      <c r="L82" s="2"/>
      <c r="M82" s="2"/>
      <c r="N82" s="2"/>
      <c r="O82" s="2"/>
    </row>
    <row r="83" spans="2:15" ht="15.75" thickBot="1">
      <c r="B83" s="76"/>
      <c r="C83" s="77"/>
      <c r="D83" s="122"/>
      <c r="E83" s="123"/>
      <c r="F83" s="123"/>
      <c r="G83" s="123"/>
      <c r="H83" s="123"/>
      <c r="I83" s="124"/>
      <c r="J83" s="2"/>
      <c r="K83" s="2"/>
      <c r="L83" s="2"/>
      <c r="M83" s="2"/>
      <c r="N83" s="2"/>
      <c r="O83" s="2"/>
    </row>
    <row r="84" spans="2:15" ht="15.75">
      <c r="B84" s="80"/>
      <c r="C84" s="81"/>
      <c r="D84" s="82"/>
      <c r="E84" s="83"/>
      <c r="F84" s="84"/>
      <c r="G84" s="85"/>
      <c r="H84" s="86"/>
      <c r="I84" s="87"/>
      <c r="J84" s="2"/>
      <c r="K84" s="2"/>
      <c r="L84" s="2"/>
      <c r="M84" s="2"/>
      <c r="N84" s="2"/>
      <c r="O84" s="2"/>
    </row>
    <row r="85" spans="2:15">
      <c r="B85" s="110" t="s">
        <v>45</v>
      </c>
      <c r="C85" s="110"/>
      <c r="D85" s="110"/>
      <c r="E85" s="110"/>
      <c r="F85" s="110"/>
      <c r="G85" s="110"/>
      <c r="H85" s="110"/>
      <c r="I85" s="110"/>
      <c r="J85" s="2"/>
      <c r="K85" s="2"/>
      <c r="L85" s="2"/>
      <c r="M85" s="2"/>
      <c r="N85" s="2"/>
      <c r="O85" s="2"/>
    </row>
    <row r="86" spans="2:15">
      <c r="B86" s="111" t="s">
        <v>46</v>
      </c>
      <c r="C86" s="111"/>
      <c r="D86" s="111"/>
      <c r="E86" s="111"/>
      <c r="F86" s="111"/>
      <c r="G86" s="111"/>
      <c r="H86" s="111"/>
      <c r="I86" s="111"/>
      <c r="J86" s="2"/>
      <c r="K86" s="2"/>
      <c r="L86" s="2"/>
      <c r="M86" s="2"/>
      <c r="N86" s="2"/>
      <c r="O86" s="2"/>
    </row>
    <row r="87" spans="2:15">
      <c r="B87" s="111" t="s">
        <v>47</v>
      </c>
      <c r="C87" s="111"/>
      <c r="D87" s="111"/>
      <c r="E87" s="111"/>
      <c r="F87" s="111"/>
      <c r="G87" s="111"/>
      <c r="H87" s="111"/>
      <c r="I87" s="111"/>
      <c r="J87" s="2"/>
      <c r="K87" s="2"/>
      <c r="L87" s="2"/>
      <c r="M87" s="2"/>
      <c r="N87" s="2"/>
      <c r="O87" s="2"/>
    </row>
    <row r="88" spans="2:1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2:1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2:1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2:1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2:1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</sheetData>
  <mergeCells count="39">
    <mergeCell ref="E1:F1"/>
    <mergeCell ref="G1:I1"/>
    <mergeCell ref="B2:I2"/>
    <mergeCell ref="B3:C3"/>
    <mergeCell ref="F3:G3"/>
    <mergeCell ref="H3:I3"/>
    <mergeCell ref="B62:I62"/>
    <mergeCell ref="B4:C4"/>
    <mergeCell ref="F4:I4"/>
    <mergeCell ref="B6:I6"/>
    <mergeCell ref="B15:C15"/>
    <mergeCell ref="B35:C35"/>
    <mergeCell ref="B47:C47"/>
    <mergeCell ref="B54:C54"/>
    <mergeCell ref="B57:I57"/>
    <mergeCell ref="D59:F59"/>
    <mergeCell ref="B60:I60"/>
    <mergeCell ref="D61:F61"/>
    <mergeCell ref="E73:I73"/>
    <mergeCell ref="D63:F63"/>
    <mergeCell ref="B64:I64"/>
    <mergeCell ref="D65:F65"/>
    <mergeCell ref="B66:I66"/>
    <mergeCell ref="D67:F67"/>
    <mergeCell ref="B68:I68"/>
    <mergeCell ref="D69:F69"/>
    <mergeCell ref="B70:I70"/>
    <mergeCell ref="D71:F71"/>
    <mergeCell ref="H71:I71"/>
    <mergeCell ref="B72:I72"/>
    <mergeCell ref="B85:I85"/>
    <mergeCell ref="B86:I86"/>
    <mergeCell ref="B87:I87"/>
    <mergeCell ref="E75:I75"/>
    <mergeCell ref="B76:I76"/>
    <mergeCell ref="E77:F77"/>
    <mergeCell ref="G77:H77"/>
    <mergeCell ref="D82:I82"/>
    <mergeCell ref="D83:I83"/>
  </mergeCells>
  <pageMargins left="0.25" right="0.25" top="0.75" bottom="0.75" header="0.3" footer="0.3"/>
  <pageSetup paperSize="9" scale="3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2"/>
  <sheetViews>
    <sheetView zoomScale="60" zoomScaleNormal="60" workbookViewId="0">
      <selection activeCell="G71" sqref="G71"/>
    </sheetView>
  </sheetViews>
  <sheetFormatPr baseColWidth="10" defaultColWidth="11.42578125" defaultRowHeight="15"/>
  <cols>
    <col min="1" max="1" width="5.28515625" style="1" customWidth="1"/>
    <col min="2" max="2" width="8.28515625" style="1" customWidth="1"/>
    <col min="3" max="3" width="110.5703125" style="1" customWidth="1"/>
    <col min="4" max="4" width="13" style="1" customWidth="1"/>
    <col min="5" max="5" width="18.28515625" style="1" customWidth="1"/>
    <col min="6" max="6" width="20.140625" style="1" customWidth="1"/>
    <col min="7" max="7" width="22.5703125" style="1" customWidth="1"/>
    <col min="8" max="8" width="21" style="1" customWidth="1"/>
    <col min="9" max="9" width="12.28515625" style="1" customWidth="1"/>
    <col min="10" max="12" width="11.42578125" style="1"/>
    <col min="13" max="13" width="15.42578125" style="1" customWidth="1"/>
    <col min="14" max="14" width="6.7109375" style="1" bestFit="1" customWidth="1"/>
    <col min="15" max="16384" width="11.42578125" style="1"/>
  </cols>
  <sheetData>
    <row r="1" spans="2:15" ht="81" customHeight="1" thickBot="1">
      <c r="B1" s="91"/>
      <c r="C1" s="92"/>
      <c r="D1" s="92"/>
      <c r="E1" s="144" t="s">
        <v>15</v>
      </c>
      <c r="F1" s="144"/>
      <c r="G1" s="145"/>
      <c r="H1" s="145"/>
      <c r="I1" s="145"/>
      <c r="J1" s="2"/>
      <c r="K1" s="2"/>
      <c r="L1" s="2"/>
      <c r="M1" s="2"/>
      <c r="N1" s="2"/>
      <c r="O1" s="2"/>
    </row>
    <row r="2" spans="2:15" ht="20.100000000000001" customHeight="1" thickBot="1">
      <c r="B2" s="146" t="s">
        <v>6</v>
      </c>
      <c r="C2" s="147"/>
      <c r="D2" s="147"/>
      <c r="E2" s="147"/>
      <c r="F2" s="147"/>
      <c r="G2" s="147"/>
      <c r="H2" s="147"/>
      <c r="I2" s="148"/>
      <c r="J2" s="2"/>
      <c r="K2" s="2"/>
      <c r="L2" s="2"/>
      <c r="M2" s="2"/>
      <c r="N2" s="2"/>
      <c r="O2" s="2"/>
    </row>
    <row r="3" spans="2:15" s="3" customFormat="1" ht="23.25" customHeight="1">
      <c r="B3" s="149" t="s">
        <v>60</v>
      </c>
      <c r="C3" s="150"/>
      <c r="D3" s="8" t="s">
        <v>7</v>
      </c>
      <c r="E3" s="98">
        <v>44287</v>
      </c>
      <c r="F3" s="151" t="s">
        <v>8</v>
      </c>
      <c r="G3" s="152"/>
      <c r="H3" s="153" t="s">
        <v>14</v>
      </c>
      <c r="I3" s="154"/>
      <c r="J3" s="90"/>
      <c r="K3" s="90"/>
      <c r="L3" s="90"/>
      <c r="M3" s="90"/>
      <c r="N3" s="90"/>
      <c r="O3" s="90"/>
    </row>
    <row r="4" spans="2:15" ht="30" customHeight="1" thickBot="1">
      <c r="B4" s="135" t="s">
        <v>61</v>
      </c>
      <c r="C4" s="136"/>
      <c r="F4" s="135"/>
      <c r="G4" s="136"/>
      <c r="H4" s="136"/>
      <c r="I4" s="137"/>
      <c r="J4" s="2"/>
      <c r="K4" s="2"/>
      <c r="L4" s="2"/>
      <c r="M4" s="2"/>
      <c r="N4" s="2"/>
      <c r="O4" s="2"/>
    </row>
    <row r="5" spans="2:15" ht="15" customHeight="1" thickBot="1">
      <c r="B5" s="91"/>
      <c r="C5" s="92"/>
      <c r="D5" s="93"/>
      <c r="E5" s="93"/>
      <c r="F5" s="93"/>
      <c r="G5" s="93"/>
      <c r="H5" s="93"/>
      <c r="I5" s="93"/>
      <c r="J5" s="2"/>
      <c r="K5" s="2"/>
      <c r="L5" s="2"/>
      <c r="M5" s="2"/>
      <c r="N5" s="2"/>
      <c r="O5" s="2"/>
    </row>
    <row r="6" spans="2:15" ht="15" customHeight="1" thickBot="1">
      <c r="B6" s="138" t="s">
        <v>9</v>
      </c>
      <c r="C6" s="139"/>
      <c r="D6" s="139"/>
      <c r="E6" s="139"/>
      <c r="F6" s="139"/>
      <c r="G6" s="139"/>
      <c r="H6" s="139"/>
      <c r="I6" s="140"/>
      <c r="J6" s="2"/>
      <c r="K6" s="2"/>
      <c r="L6" s="2"/>
      <c r="M6" s="2"/>
      <c r="N6" s="2"/>
      <c r="O6" s="2"/>
    </row>
    <row r="7" spans="2:15" ht="30.75" thickBot="1">
      <c r="B7" s="9" t="s">
        <v>0</v>
      </c>
      <c r="C7" s="9" t="s">
        <v>10</v>
      </c>
      <c r="D7" s="9" t="s">
        <v>1</v>
      </c>
      <c r="E7" s="9" t="s">
        <v>5</v>
      </c>
      <c r="F7" s="10" t="s">
        <v>11</v>
      </c>
      <c r="G7" s="11" t="s">
        <v>12</v>
      </c>
      <c r="H7" s="10" t="s">
        <v>13</v>
      </c>
      <c r="J7" s="2"/>
      <c r="K7" s="2"/>
      <c r="L7" s="2"/>
      <c r="M7" s="2"/>
      <c r="N7" s="2"/>
      <c r="O7" s="2"/>
    </row>
    <row r="8" spans="2:15" ht="15.75" customHeight="1">
      <c r="B8" s="4"/>
      <c r="C8" s="5"/>
      <c r="D8" s="6"/>
      <c r="E8" s="6"/>
      <c r="F8" s="7"/>
      <c r="G8" s="7"/>
      <c r="H8" s="7"/>
      <c r="I8" s="7"/>
      <c r="J8" s="2"/>
      <c r="K8" s="2"/>
      <c r="L8" s="2"/>
      <c r="M8" s="2"/>
      <c r="N8" s="2"/>
      <c r="O8" s="2"/>
    </row>
    <row r="9" spans="2:15" ht="15.75" customHeight="1" thickBot="1">
      <c r="B9" s="38"/>
      <c r="C9" s="38"/>
      <c r="D9" s="39"/>
      <c r="E9" s="39"/>
      <c r="F9" s="41"/>
      <c r="G9" s="41"/>
      <c r="H9" s="42"/>
      <c r="I9" s="40"/>
      <c r="J9" s="2"/>
      <c r="K9" s="2"/>
      <c r="L9" s="2"/>
      <c r="M9" s="2"/>
      <c r="N9" s="2"/>
      <c r="O9" s="2"/>
    </row>
    <row r="10" spans="2:15" ht="15.75" customHeight="1" thickBot="1">
      <c r="B10" s="17">
        <v>1</v>
      </c>
      <c r="C10" s="18" t="s">
        <v>59</v>
      </c>
      <c r="D10" s="32"/>
      <c r="E10" s="32"/>
      <c r="F10" s="19"/>
      <c r="G10" s="19"/>
      <c r="H10" s="14"/>
      <c r="I10" s="20"/>
      <c r="J10" s="2"/>
      <c r="K10" s="2"/>
      <c r="L10" s="2"/>
      <c r="M10" s="2"/>
      <c r="N10" s="2"/>
      <c r="O10" s="2"/>
    </row>
    <row r="11" spans="2:15" ht="15.75" customHeight="1">
      <c r="B11" s="28">
        <f>+B10+0.01</f>
        <v>1.01</v>
      </c>
      <c r="C11" s="12" t="s">
        <v>48</v>
      </c>
      <c r="D11" s="78" t="s">
        <v>49</v>
      </c>
      <c r="E11" s="13">
        <v>1</v>
      </c>
      <c r="F11" s="22">
        <v>35000</v>
      </c>
      <c r="G11" s="22">
        <f>+E11*F11</f>
        <v>35000</v>
      </c>
      <c r="H11" s="23"/>
      <c r="I11" s="24"/>
      <c r="J11" s="2"/>
      <c r="K11" s="2"/>
      <c r="L11" s="2"/>
      <c r="M11" s="2"/>
      <c r="N11" s="2"/>
      <c r="O11" s="2"/>
    </row>
    <row r="12" spans="2:15" ht="15.75" customHeight="1">
      <c r="B12" s="28">
        <f>+B11+0.01</f>
        <v>1.02</v>
      </c>
      <c r="C12" s="12" t="s">
        <v>62</v>
      </c>
      <c r="D12" s="78" t="s">
        <v>49</v>
      </c>
      <c r="E12" s="13">
        <v>1</v>
      </c>
      <c r="F12" s="22">
        <v>25000</v>
      </c>
      <c r="G12" s="22">
        <f t="shared" ref="G12:G14" si="0">+E12*F12</f>
        <v>25000</v>
      </c>
      <c r="H12" s="23"/>
      <c r="I12" s="24"/>
      <c r="J12" s="2"/>
      <c r="K12" s="2"/>
      <c r="L12" s="2"/>
      <c r="M12" s="2"/>
      <c r="N12" s="2"/>
      <c r="O12" s="2"/>
    </row>
    <row r="13" spans="2:15" ht="15.75" customHeight="1">
      <c r="B13" s="28">
        <f>+B12+0.01</f>
        <v>1.03</v>
      </c>
      <c r="C13" s="12" t="s">
        <v>50</v>
      </c>
      <c r="D13" s="78" t="s">
        <v>49</v>
      </c>
      <c r="E13" s="13">
        <v>1</v>
      </c>
      <c r="F13" s="22">
        <v>20000</v>
      </c>
      <c r="G13" s="22">
        <f t="shared" si="0"/>
        <v>20000</v>
      </c>
      <c r="H13" s="23"/>
      <c r="I13" s="24"/>
      <c r="J13" s="2"/>
      <c r="K13" s="2"/>
      <c r="L13" s="2"/>
      <c r="M13" s="2"/>
      <c r="N13" s="2"/>
      <c r="O13" s="2"/>
    </row>
    <row r="14" spans="2:15" ht="15.75" customHeight="1">
      <c r="B14" s="28">
        <f>+B13+0.01</f>
        <v>1.04</v>
      </c>
      <c r="C14" s="12" t="s">
        <v>63</v>
      </c>
      <c r="D14" s="78" t="s">
        <v>49</v>
      </c>
      <c r="E14" s="13">
        <v>1</v>
      </c>
      <c r="F14" s="105">
        <v>30000</v>
      </c>
      <c r="G14" s="22">
        <f t="shared" si="0"/>
        <v>30000</v>
      </c>
      <c r="H14" s="26"/>
      <c r="I14" s="27"/>
      <c r="J14" s="2"/>
      <c r="K14" s="2"/>
      <c r="L14" s="2"/>
      <c r="M14" s="2"/>
      <c r="N14" s="2"/>
      <c r="O14" s="2"/>
    </row>
    <row r="15" spans="2:15" ht="15.75" customHeight="1">
      <c r="B15" s="141" t="s">
        <v>4</v>
      </c>
      <c r="C15" s="142"/>
      <c r="D15" s="36"/>
      <c r="E15" s="36"/>
      <c r="F15" s="36"/>
      <c r="G15" s="106">
        <f>SUM(G11:G14)</f>
        <v>110000</v>
      </c>
      <c r="H15" s="26"/>
      <c r="I15" s="37"/>
      <c r="J15" s="2"/>
      <c r="K15" s="2"/>
      <c r="L15" s="2"/>
      <c r="M15" s="2"/>
      <c r="N15" s="2"/>
      <c r="O15" s="2"/>
    </row>
    <row r="16" spans="2:15" ht="9.9499999999999993" customHeight="1" thickBot="1">
      <c r="B16" s="43"/>
      <c r="C16" s="43"/>
      <c r="D16" s="44"/>
      <c r="E16" s="44"/>
      <c r="F16" s="44"/>
      <c r="G16" s="44"/>
      <c r="H16" s="42"/>
      <c r="I16" s="45"/>
      <c r="J16" s="2"/>
      <c r="K16" s="2"/>
      <c r="L16" s="2"/>
      <c r="M16" s="2"/>
      <c r="N16" s="2"/>
      <c r="O16" s="2"/>
    </row>
    <row r="17" spans="2:15" ht="15.75" customHeight="1" thickBot="1">
      <c r="B17" s="17">
        <v>2</v>
      </c>
      <c r="C17" s="18" t="s">
        <v>51</v>
      </c>
      <c r="D17" s="32"/>
      <c r="E17" s="32"/>
      <c r="F17" s="19"/>
      <c r="G17" s="19"/>
      <c r="H17" s="14"/>
      <c r="I17" s="20"/>
      <c r="J17" s="2"/>
      <c r="K17" s="2"/>
      <c r="L17" s="2"/>
      <c r="M17" s="2"/>
      <c r="N17" s="2"/>
      <c r="O17" s="2"/>
    </row>
    <row r="18" spans="2:15" ht="15.75" customHeight="1">
      <c r="B18" s="21">
        <f>+B17+0.01</f>
        <v>2.0099999999999998</v>
      </c>
      <c r="C18" s="12" t="s">
        <v>68</v>
      </c>
      <c r="D18" s="78" t="s">
        <v>49</v>
      </c>
      <c r="E18" s="13">
        <v>1</v>
      </c>
      <c r="F18" s="30">
        <v>45000</v>
      </c>
      <c r="G18" s="22">
        <f t="shared" ref="G18:G34" si="1">+E18*F18</f>
        <v>45000</v>
      </c>
      <c r="H18" s="23"/>
      <c r="I18" s="31"/>
      <c r="J18" s="2"/>
      <c r="K18" s="2"/>
      <c r="L18" s="2"/>
      <c r="M18" s="2"/>
      <c r="N18" s="2"/>
      <c r="O18" s="2"/>
    </row>
    <row r="19" spans="2:15" ht="15.75" customHeight="1">
      <c r="B19" s="21">
        <f t="shared" ref="B19:B32" si="2">+B18+0.01</f>
        <v>2.0199999999999996</v>
      </c>
      <c r="C19" s="12" t="s">
        <v>69</v>
      </c>
      <c r="D19" s="78" t="s">
        <v>49</v>
      </c>
      <c r="E19" s="13">
        <v>1</v>
      </c>
      <c r="F19" s="30">
        <v>12000</v>
      </c>
      <c r="G19" s="22">
        <f t="shared" si="1"/>
        <v>12000</v>
      </c>
      <c r="H19" s="23"/>
      <c r="I19" s="31"/>
      <c r="J19" s="2"/>
      <c r="K19" s="2"/>
      <c r="L19" s="2"/>
      <c r="M19" s="2"/>
      <c r="N19" s="2"/>
      <c r="O19" s="2"/>
    </row>
    <row r="20" spans="2:15" ht="15.75" customHeight="1">
      <c r="B20" s="21">
        <f t="shared" si="2"/>
        <v>2.0299999999999994</v>
      </c>
      <c r="C20" s="12" t="s">
        <v>70</v>
      </c>
      <c r="D20" s="78" t="s">
        <v>52</v>
      </c>
      <c r="E20" s="104">
        <v>350</v>
      </c>
      <c r="F20" s="30">
        <v>120</v>
      </c>
      <c r="G20" s="22">
        <f t="shared" si="1"/>
        <v>42000</v>
      </c>
      <c r="H20" s="23"/>
      <c r="I20" s="31"/>
      <c r="J20" s="2"/>
      <c r="K20" s="2"/>
      <c r="L20" s="2"/>
      <c r="M20" s="2"/>
      <c r="N20" s="2"/>
      <c r="O20" s="2"/>
    </row>
    <row r="21" spans="2:15" ht="15.75" customHeight="1">
      <c r="B21" s="21">
        <f t="shared" si="2"/>
        <v>2.0399999999999991</v>
      </c>
      <c r="C21" s="12" t="s">
        <v>71</v>
      </c>
      <c r="D21" s="78" t="s">
        <v>52</v>
      </c>
      <c r="E21" s="104">
        <v>350</v>
      </c>
      <c r="F21" s="30">
        <v>60</v>
      </c>
      <c r="G21" s="22">
        <f t="shared" si="1"/>
        <v>21000</v>
      </c>
      <c r="H21" s="23"/>
      <c r="I21" s="31"/>
      <c r="J21" s="2"/>
      <c r="K21" s="2"/>
      <c r="L21" s="2"/>
      <c r="M21" s="2"/>
      <c r="N21" s="2"/>
      <c r="O21" s="2"/>
    </row>
    <row r="22" spans="2:15" ht="15.75" customHeight="1">
      <c r="B22" s="21">
        <f t="shared" si="2"/>
        <v>2.0499999999999989</v>
      </c>
      <c r="C22" s="12" t="s">
        <v>72</v>
      </c>
      <c r="D22" s="78" t="s">
        <v>52</v>
      </c>
      <c r="E22" s="104">
        <v>350</v>
      </c>
      <c r="F22" s="30">
        <v>110</v>
      </c>
      <c r="G22" s="22">
        <f t="shared" si="1"/>
        <v>38500</v>
      </c>
      <c r="H22" s="23"/>
      <c r="I22" s="31"/>
      <c r="J22" s="2"/>
      <c r="K22" s="2"/>
      <c r="L22" s="2"/>
      <c r="M22" s="2"/>
      <c r="N22" s="2"/>
      <c r="O22" s="2"/>
    </row>
    <row r="23" spans="2:15" ht="15.75" customHeight="1">
      <c r="B23" s="21">
        <f t="shared" si="2"/>
        <v>2.0599999999999987</v>
      </c>
      <c r="C23" s="12" t="s">
        <v>73</v>
      </c>
      <c r="D23" s="78" t="s">
        <v>52</v>
      </c>
      <c r="E23" s="104">
        <v>350</v>
      </c>
      <c r="F23" s="30">
        <v>65</v>
      </c>
      <c r="G23" s="22">
        <f t="shared" si="1"/>
        <v>22750</v>
      </c>
      <c r="H23" s="23"/>
      <c r="I23" s="31"/>
      <c r="J23" s="2"/>
      <c r="K23" s="2"/>
      <c r="L23" s="2"/>
      <c r="M23" s="2"/>
      <c r="N23" s="2"/>
      <c r="O23" s="2"/>
    </row>
    <row r="24" spans="2:15" ht="15.75" customHeight="1">
      <c r="B24" s="21">
        <f t="shared" si="2"/>
        <v>2.0699999999999985</v>
      </c>
      <c r="C24" s="12" t="s">
        <v>79</v>
      </c>
      <c r="D24" s="78" t="s">
        <v>52</v>
      </c>
      <c r="E24" s="96">
        <v>650</v>
      </c>
      <c r="F24" s="30">
        <v>60</v>
      </c>
      <c r="G24" s="22">
        <f t="shared" si="1"/>
        <v>39000</v>
      </c>
      <c r="H24" s="23"/>
      <c r="I24" s="31"/>
      <c r="J24" s="2"/>
      <c r="K24" s="2"/>
      <c r="L24" s="2"/>
      <c r="M24" s="2"/>
      <c r="N24" s="2"/>
      <c r="O24" s="2"/>
    </row>
    <row r="25" spans="2:15" ht="15.75" customHeight="1">
      <c r="B25" s="21">
        <f t="shared" si="2"/>
        <v>2.0799999999999983</v>
      </c>
      <c r="C25" s="12" t="s">
        <v>80</v>
      </c>
      <c r="D25" s="78" t="s">
        <v>52</v>
      </c>
      <c r="E25" s="96">
        <v>650</v>
      </c>
      <c r="F25" s="30">
        <v>30</v>
      </c>
      <c r="G25" s="22">
        <f t="shared" si="1"/>
        <v>19500</v>
      </c>
      <c r="H25" s="23"/>
      <c r="I25" s="31"/>
      <c r="J25" s="2"/>
      <c r="K25" s="2"/>
      <c r="L25" s="2"/>
      <c r="M25" s="2"/>
      <c r="N25" s="2"/>
      <c r="O25" s="2"/>
    </row>
    <row r="26" spans="2:15" ht="15.75" customHeight="1">
      <c r="B26" s="21">
        <f t="shared" si="2"/>
        <v>2.0899999999999981</v>
      </c>
      <c r="C26" s="12" t="s">
        <v>81</v>
      </c>
      <c r="D26" s="78" t="s">
        <v>52</v>
      </c>
      <c r="E26" s="96">
        <v>650</v>
      </c>
      <c r="F26" s="30">
        <v>25</v>
      </c>
      <c r="G26" s="22">
        <f t="shared" si="1"/>
        <v>16250</v>
      </c>
      <c r="H26" s="23"/>
      <c r="I26" s="31"/>
      <c r="J26" s="2"/>
      <c r="K26" s="2"/>
      <c r="L26" s="2"/>
      <c r="M26" s="2"/>
      <c r="N26" s="2"/>
      <c r="O26" s="2"/>
    </row>
    <row r="27" spans="2:15" ht="15.75" customHeight="1">
      <c r="B27" s="99">
        <f t="shared" si="2"/>
        <v>2.0999999999999979</v>
      </c>
      <c r="C27" s="12" t="s">
        <v>82</v>
      </c>
      <c r="D27" s="78" t="s">
        <v>52</v>
      </c>
      <c r="E27" s="96">
        <v>650</v>
      </c>
      <c r="F27" s="30">
        <v>140</v>
      </c>
      <c r="G27" s="22">
        <f t="shared" si="1"/>
        <v>91000</v>
      </c>
      <c r="H27" s="23"/>
      <c r="I27" s="31"/>
      <c r="J27" s="2"/>
      <c r="K27" s="2"/>
      <c r="L27" s="2"/>
      <c r="M27" s="2"/>
      <c r="N27" s="2"/>
      <c r="O27" s="2"/>
    </row>
    <row r="28" spans="2:15" ht="15.75" customHeight="1">
      <c r="B28" s="21">
        <f t="shared" si="2"/>
        <v>2.1099999999999977</v>
      </c>
      <c r="C28" s="12" t="s">
        <v>83</v>
      </c>
      <c r="D28" s="78" t="s">
        <v>52</v>
      </c>
      <c r="E28" s="96">
        <v>1000</v>
      </c>
      <c r="F28" s="30">
        <v>400</v>
      </c>
      <c r="G28" s="22">
        <f t="shared" si="1"/>
        <v>400000</v>
      </c>
      <c r="H28" s="23"/>
      <c r="I28" s="31"/>
      <c r="J28" s="2"/>
      <c r="K28" s="2"/>
      <c r="L28" s="2"/>
      <c r="M28" s="2"/>
      <c r="N28" s="2"/>
      <c r="O28" s="2"/>
    </row>
    <row r="29" spans="2:15" ht="15.75" customHeight="1">
      <c r="B29" s="21">
        <f t="shared" si="2"/>
        <v>2.1199999999999974</v>
      </c>
      <c r="C29" s="12" t="s">
        <v>74</v>
      </c>
      <c r="D29" s="78" t="s">
        <v>52</v>
      </c>
      <c r="E29" s="96">
        <v>35</v>
      </c>
      <c r="F29" s="30">
        <v>400</v>
      </c>
      <c r="G29" s="22">
        <f t="shared" si="1"/>
        <v>14000</v>
      </c>
      <c r="H29" s="23"/>
      <c r="I29" s="31"/>
      <c r="J29" s="2"/>
      <c r="K29" s="2"/>
      <c r="L29" s="2"/>
      <c r="M29" s="2"/>
      <c r="N29" s="2"/>
      <c r="O29" s="2"/>
    </row>
    <row r="30" spans="2:15" ht="15.75" customHeight="1">
      <c r="B30" s="21">
        <f t="shared" si="2"/>
        <v>2.1299999999999972</v>
      </c>
      <c r="C30" s="12" t="s">
        <v>53</v>
      </c>
      <c r="D30" s="78" t="s">
        <v>49</v>
      </c>
      <c r="E30" s="96">
        <v>1</v>
      </c>
      <c r="F30" s="30">
        <v>15000</v>
      </c>
      <c r="G30" s="22">
        <f t="shared" si="1"/>
        <v>15000</v>
      </c>
      <c r="H30" s="23"/>
      <c r="I30" s="31"/>
      <c r="J30" s="2"/>
      <c r="K30" s="2"/>
      <c r="L30" s="2"/>
      <c r="M30" s="2"/>
      <c r="N30" s="2"/>
      <c r="O30" s="2"/>
    </row>
    <row r="31" spans="2:15" ht="15.75" customHeight="1">
      <c r="B31" s="21">
        <f t="shared" si="2"/>
        <v>2.139999999999997</v>
      </c>
      <c r="C31" s="12" t="s">
        <v>54</v>
      </c>
      <c r="D31" s="78" t="s">
        <v>49</v>
      </c>
      <c r="E31" s="96">
        <v>1</v>
      </c>
      <c r="F31" s="30">
        <v>12000</v>
      </c>
      <c r="G31" s="22">
        <f t="shared" si="1"/>
        <v>12000</v>
      </c>
      <c r="H31" s="23"/>
      <c r="I31" s="31"/>
      <c r="J31" s="2"/>
      <c r="K31" s="2"/>
      <c r="L31" s="2"/>
      <c r="M31" s="2"/>
      <c r="N31" s="2"/>
      <c r="O31" s="2"/>
    </row>
    <row r="32" spans="2:15" ht="15.75" customHeight="1">
      <c r="B32" s="21">
        <f t="shared" si="2"/>
        <v>2.1499999999999968</v>
      </c>
      <c r="C32" s="12" t="s">
        <v>55</v>
      </c>
      <c r="D32" s="78" t="s">
        <v>49</v>
      </c>
      <c r="E32" s="96">
        <v>1</v>
      </c>
      <c r="F32" s="30">
        <v>2000</v>
      </c>
      <c r="G32" s="22">
        <f t="shared" si="1"/>
        <v>2000</v>
      </c>
      <c r="H32" s="23"/>
      <c r="I32" s="31"/>
      <c r="J32" s="2"/>
      <c r="K32" s="2"/>
      <c r="L32" s="2"/>
      <c r="M32" s="2"/>
      <c r="N32" s="2"/>
      <c r="O32" s="2"/>
    </row>
    <row r="33" spans="2:15" ht="15.75" customHeight="1">
      <c r="B33" s="21">
        <f>+B31+0.01</f>
        <v>2.1499999999999968</v>
      </c>
      <c r="C33" s="12" t="s">
        <v>67</v>
      </c>
      <c r="D33" s="78" t="s">
        <v>52</v>
      </c>
      <c r="E33" s="96">
        <v>125</v>
      </c>
      <c r="F33" s="30">
        <v>500</v>
      </c>
      <c r="G33" s="22">
        <f t="shared" si="1"/>
        <v>62500</v>
      </c>
      <c r="H33" s="23"/>
      <c r="I33" s="31"/>
      <c r="J33" s="2"/>
      <c r="K33" s="2"/>
      <c r="L33" s="2"/>
      <c r="M33" s="2"/>
      <c r="N33" s="2"/>
      <c r="O33" s="2"/>
    </row>
    <row r="34" spans="2:15" ht="15.75" customHeight="1">
      <c r="B34" s="21">
        <f>+B32+0.01</f>
        <v>2.1599999999999966</v>
      </c>
      <c r="C34" s="12" t="s">
        <v>56</v>
      </c>
      <c r="D34" s="78" t="s">
        <v>49</v>
      </c>
      <c r="E34" s="96">
        <v>1</v>
      </c>
      <c r="F34" s="30">
        <v>3000</v>
      </c>
      <c r="G34" s="22">
        <f t="shared" si="1"/>
        <v>3000</v>
      </c>
      <c r="H34" s="23"/>
      <c r="I34" s="31"/>
      <c r="J34" s="2"/>
      <c r="K34" s="2"/>
      <c r="L34" s="2"/>
      <c r="M34" s="2"/>
      <c r="N34" s="2"/>
      <c r="O34" s="2"/>
    </row>
    <row r="35" spans="2:15" ht="15.75" customHeight="1">
      <c r="B35" s="143" t="s">
        <v>4</v>
      </c>
      <c r="C35" s="143"/>
      <c r="D35" s="25"/>
      <c r="E35" s="25"/>
      <c r="F35" s="25"/>
      <c r="G35" s="25">
        <f>SUM(G18:G34)</f>
        <v>855500</v>
      </c>
      <c r="H35" s="26"/>
      <c r="I35" s="27"/>
      <c r="J35" s="2"/>
      <c r="K35" s="2"/>
      <c r="L35" s="2"/>
      <c r="M35" s="2"/>
      <c r="N35" s="2"/>
      <c r="O35" s="2"/>
    </row>
    <row r="36" spans="2:15" ht="9.9499999999999993" customHeight="1" thickBot="1">
      <c r="B36" s="16"/>
      <c r="C36" s="16"/>
      <c r="D36" s="16"/>
      <c r="E36" s="16"/>
      <c r="F36" s="16"/>
      <c r="G36" s="16"/>
      <c r="H36" s="16"/>
      <c r="I36" s="16"/>
      <c r="J36" s="2"/>
      <c r="K36" s="2"/>
      <c r="L36" s="2"/>
      <c r="M36" s="2"/>
      <c r="N36" s="2"/>
      <c r="O36" s="2"/>
    </row>
    <row r="37" spans="2:15" ht="15.75" customHeight="1" thickBot="1">
      <c r="B37" s="17">
        <v>3</v>
      </c>
      <c r="C37" s="18" t="s">
        <v>75</v>
      </c>
      <c r="D37" s="32"/>
      <c r="E37" s="32"/>
      <c r="F37" s="19"/>
      <c r="G37" s="19"/>
      <c r="H37" s="14"/>
      <c r="I37" s="33"/>
      <c r="J37" s="2"/>
      <c r="K37" s="2"/>
      <c r="L37" s="2"/>
      <c r="M37" s="2"/>
      <c r="N37" s="2"/>
      <c r="O37" s="2"/>
    </row>
    <row r="38" spans="2:15" ht="15.75" customHeight="1">
      <c r="B38" s="15">
        <f>+B37+0.01</f>
        <v>3.01</v>
      </c>
      <c r="C38" s="12" t="s">
        <v>76</v>
      </c>
      <c r="D38" s="97" t="s">
        <v>49</v>
      </c>
      <c r="E38" s="95">
        <v>1</v>
      </c>
      <c r="F38" s="34">
        <v>12000</v>
      </c>
      <c r="G38" s="22">
        <f t="shared" ref="G38:G46" si="3">+E38*F38</f>
        <v>12000</v>
      </c>
      <c r="H38" s="29"/>
      <c r="I38" s="35"/>
      <c r="J38" s="2"/>
      <c r="K38" s="2"/>
      <c r="L38" s="2"/>
      <c r="M38" s="2"/>
      <c r="N38" s="2"/>
      <c r="O38" s="2"/>
    </row>
    <row r="39" spans="2:15" ht="15.75" customHeight="1">
      <c r="B39" s="15">
        <f t="shared" ref="B39:B46" si="4">+B38+0.01</f>
        <v>3.0199999999999996</v>
      </c>
      <c r="C39" s="12" t="s">
        <v>78</v>
      </c>
      <c r="D39" s="97" t="s">
        <v>49</v>
      </c>
      <c r="E39" s="95">
        <v>1</v>
      </c>
      <c r="F39" s="34">
        <v>50000</v>
      </c>
      <c r="G39" s="22">
        <f t="shared" si="3"/>
        <v>50000</v>
      </c>
      <c r="H39" s="29"/>
      <c r="I39" s="35"/>
      <c r="J39" s="2"/>
      <c r="K39" s="2"/>
      <c r="L39" s="2"/>
      <c r="M39" s="2"/>
      <c r="N39" s="2"/>
      <c r="O39" s="2"/>
    </row>
    <row r="40" spans="2:15" ht="15.75" customHeight="1">
      <c r="B40" s="15">
        <f t="shared" si="4"/>
        <v>3.0299999999999994</v>
      </c>
      <c r="C40" s="12" t="s">
        <v>86</v>
      </c>
      <c r="D40" s="97" t="s">
        <v>49</v>
      </c>
      <c r="E40" s="95">
        <v>1</v>
      </c>
      <c r="F40" s="34">
        <v>45000</v>
      </c>
      <c r="G40" s="22">
        <f t="shared" si="3"/>
        <v>45000</v>
      </c>
      <c r="H40" s="29"/>
      <c r="I40" s="35"/>
      <c r="J40" s="2"/>
      <c r="K40" s="2"/>
      <c r="L40" s="2"/>
      <c r="M40" s="2"/>
      <c r="N40" s="2"/>
      <c r="O40" s="2"/>
    </row>
    <row r="41" spans="2:15" ht="15.75" customHeight="1">
      <c r="B41" s="15">
        <f t="shared" si="4"/>
        <v>3.0399999999999991</v>
      </c>
      <c r="C41" s="12" t="s">
        <v>87</v>
      </c>
      <c r="D41" s="97" t="s">
        <v>49</v>
      </c>
      <c r="E41" s="95">
        <v>1</v>
      </c>
      <c r="F41" s="34">
        <v>20000</v>
      </c>
      <c r="G41" s="22">
        <f t="shared" si="3"/>
        <v>20000</v>
      </c>
      <c r="H41" s="29"/>
      <c r="I41" s="35"/>
      <c r="J41" s="2"/>
      <c r="K41" s="2"/>
      <c r="L41" s="2"/>
      <c r="M41" s="2"/>
      <c r="N41" s="2"/>
      <c r="O41" s="2"/>
    </row>
    <row r="42" spans="2:15" ht="15.75" customHeight="1">
      <c r="B42" s="101">
        <f t="shared" si="4"/>
        <v>3.0499999999999989</v>
      </c>
      <c r="C42" s="102" t="s">
        <v>84</v>
      </c>
      <c r="D42" s="97" t="s">
        <v>49</v>
      </c>
      <c r="E42" s="95">
        <v>1</v>
      </c>
      <c r="F42" s="34">
        <v>60000</v>
      </c>
      <c r="G42" s="22">
        <f t="shared" si="3"/>
        <v>60000</v>
      </c>
      <c r="H42" s="29"/>
      <c r="I42" s="35"/>
      <c r="J42" s="2"/>
      <c r="K42" s="2"/>
      <c r="L42" s="2"/>
      <c r="M42" s="2"/>
      <c r="N42" s="2"/>
      <c r="O42" s="2"/>
    </row>
    <row r="43" spans="2:15" ht="15.75" customHeight="1">
      <c r="B43" s="101">
        <f t="shared" si="4"/>
        <v>3.0599999999999987</v>
      </c>
      <c r="C43" s="103" t="s">
        <v>85</v>
      </c>
      <c r="D43" s="97" t="s">
        <v>49</v>
      </c>
      <c r="E43" s="95">
        <v>1</v>
      </c>
      <c r="F43" s="34">
        <v>20000</v>
      </c>
      <c r="G43" s="22">
        <f t="shared" si="3"/>
        <v>20000</v>
      </c>
      <c r="H43" s="29"/>
      <c r="I43" s="35"/>
      <c r="J43" s="2"/>
      <c r="K43" s="2"/>
      <c r="L43" s="2"/>
      <c r="M43" s="2"/>
      <c r="N43" s="2"/>
      <c r="O43" s="2"/>
    </row>
    <row r="44" spans="2:15" ht="15.75" customHeight="1">
      <c r="B44" s="101">
        <f t="shared" si="4"/>
        <v>3.0699999999999985</v>
      </c>
      <c r="C44" s="102" t="s">
        <v>77</v>
      </c>
      <c r="D44" s="97" t="s">
        <v>49</v>
      </c>
      <c r="E44" s="95">
        <v>1</v>
      </c>
      <c r="F44" s="34">
        <v>5000</v>
      </c>
      <c r="G44" s="22">
        <f t="shared" si="3"/>
        <v>5000</v>
      </c>
      <c r="H44" s="29"/>
      <c r="I44" s="35"/>
      <c r="J44" s="2"/>
      <c r="K44" s="2"/>
      <c r="L44" s="2"/>
      <c r="M44" s="2"/>
      <c r="N44" s="2"/>
      <c r="O44" s="2"/>
    </row>
    <row r="45" spans="2:15" ht="15.75" customHeight="1">
      <c r="B45" s="101">
        <f t="shared" si="4"/>
        <v>3.0799999999999983</v>
      </c>
      <c r="C45" s="102" t="s">
        <v>88</v>
      </c>
      <c r="D45" s="97" t="s">
        <v>49</v>
      </c>
      <c r="E45" s="95">
        <v>1</v>
      </c>
      <c r="F45" s="34">
        <v>25000</v>
      </c>
      <c r="G45" s="22">
        <f t="shared" si="3"/>
        <v>25000</v>
      </c>
      <c r="H45" s="29"/>
      <c r="I45" s="35"/>
      <c r="J45" s="2"/>
      <c r="K45" s="2"/>
      <c r="L45" s="2"/>
      <c r="M45" s="2"/>
      <c r="N45" s="2"/>
      <c r="O45" s="2"/>
    </row>
    <row r="46" spans="2:15" ht="15.75" customHeight="1">
      <c r="B46" s="101">
        <f t="shared" si="4"/>
        <v>3.0899999999999981</v>
      </c>
      <c r="C46" s="102" t="s">
        <v>89</v>
      </c>
      <c r="D46" s="97" t="s">
        <v>49</v>
      </c>
      <c r="E46" s="95">
        <v>1</v>
      </c>
      <c r="F46" s="34">
        <v>15000</v>
      </c>
      <c r="G46" s="22">
        <f t="shared" si="3"/>
        <v>15000</v>
      </c>
      <c r="H46" s="29"/>
      <c r="I46" s="35"/>
      <c r="J46" s="2"/>
      <c r="K46" s="2"/>
      <c r="L46" s="2"/>
      <c r="M46" s="2"/>
      <c r="N46" s="2"/>
      <c r="O46" s="2"/>
    </row>
    <row r="47" spans="2:15" ht="15.75" customHeight="1">
      <c r="B47" s="131" t="s">
        <v>4</v>
      </c>
      <c r="C47" s="131"/>
      <c r="D47" s="100"/>
      <c r="E47" s="36"/>
      <c r="F47" s="36"/>
      <c r="G47" s="106">
        <f>SUM(G38:G46)</f>
        <v>252000</v>
      </c>
      <c r="H47" s="26"/>
      <c r="I47" s="37"/>
      <c r="J47" s="2"/>
      <c r="K47" s="2"/>
      <c r="L47" s="2"/>
      <c r="M47" s="2"/>
      <c r="N47" s="2"/>
      <c r="O47" s="2"/>
    </row>
    <row r="48" spans="2:15" ht="9.9499999999999993" customHeight="1" thickBot="1">
      <c r="B48" s="16"/>
      <c r="C48" s="16"/>
      <c r="D48" s="16"/>
      <c r="E48" s="16"/>
      <c r="F48" s="16"/>
      <c r="G48" s="16"/>
      <c r="H48" s="16"/>
      <c r="I48" s="16"/>
      <c r="J48" s="2"/>
      <c r="K48" s="2"/>
      <c r="L48" s="2"/>
      <c r="M48" s="2"/>
      <c r="N48" s="2"/>
      <c r="O48" s="2"/>
    </row>
    <row r="49" spans="2:15" ht="15.75" customHeight="1" thickBot="1">
      <c r="B49" s="17">
        <v>4</v>
      </c>
      <c r="C49" s="18" t="s">
        <v>58</v>
      </c>
      <c r="D49" s="32"/>
      <c r="E49" s="32"/>
      <c r="F49" s="19"/>
      <c r="G49" s="19"/>
      <c r="H49" s="14"/>
      <c r="I49" s="33"/>
      <c r="J49" s="2"/>
      <c r="K49" s="2"/>
      <c r="L49" s="2"/>
      <c r="M49" s="2"/>
      <c r="N49" s="2"/>
      <c r="O49" s="2"/>
    </row>
    <row r="50" spans="2:15" ht="15.75" customHeight="1">
      <c r="B50" s="28">
        <f>+B49+0.01</f>
        <v>4.01</v>
      </c>
      <c r="C50" s="12" t="s">
        <v>64</v>
      </c>
      <c r="D50" s="97" t="s">
        <v>49</v>
      </c>
      <c r="E50" s="95">
        <v>1</v>
      </c>
      <c r="F50" s="34">
        <v>25000</v>
      </c>
      <c r="G50" s="22">
        <f t="shared" ref="G50:G53" si="5">+E50*F50</f>
        <v>25000</v>
      </c>
      <c r="H50" s="29"/>
      <c r="I50" s="35"/>
      <c r="J50" s="2"/>
      <c r="K50" s="2"/>
      <c r="L50" s="2"/>
      <c r="M50" s="2"/>
      <c r="N50" s="2"/>
      <c r="O50" s="2"/>
    </row>
    <row r="51" spans="2:15" ht="15.75" customHeight="1">
      <c r="B51" s="28">
        <f t="shared" ref="B51:B53" si="6">+B50+0.01</f>
        <v>4.0199999999999996</v>
      </c>
      <c r="C51" s="12" t="s">
        <v>57</v>
      </c>
      <c r="D51" s="97" t="s">
        <v>49</v>
      </c>
      <c r="E51" s="96">
        <v>1</v>
      </c>
      <c r="F51" s="34">
        <v>10000</v>
      </c>
      <c r="G51" s="22">
        <f t="shared" si="5"/>
        <v>10000</v>
      </c>
      <c r="H51" s="29"/>
      <c r="I51" s="35"/>
      <c r="J51" s="2"/>
      <c r="K51" s="2"/>
      <c r="L51" s="2"/>
      <c r="M51" s="2"/>
      <c r="N51" s="2"/>
      <c r="O51" s="2"/>
    </row>
    <row r="52" spans="2:15" ht="15.75" customHeight="1">
      <c r="B52" s="28">
        <f t="shared" si="6"/>
        <v>4.0299999999999994</v>
      </c>
      <c r="C52" s="12" t="s">
        <v>65</v>
      </c>
      <c r="D52" s="78" t="s">
        <v>52</v>
      </c>
      <c r="E52" s="96">
        <v>1000</v>
      </c>
      <c r="F52" s="34">
        <v>350</v>
      </c>
      <c r="G52" s="22">
        <f t="shared" si="5"/>
        <v>350000</v>
      </c>
      <c r="H52" s="29"/>
      <c r="I52" s="35"/>
      <c r="J52" s="2"/>
      <c r="K52" s="2"/>
      <c r="L52" s="2"/>
      <c r="M52" s="2"/>
      <c r="N52" s="2"/>
      <c r="O52" s="2"/>
    </row>
    <row r="53" spans="2:15" ht="15.75" customHeight="1">
      <c r="B53" s="28">
        <f t="shared" si="6"/>
        <v>4.0399999999999991</v>
      </c>
      <c r="C53" s="12" t="s">
        <v>66</v>
      </c>
      <c r="D53" s="97" t="s">
        <v>49</v>
      </c>
      <c r="E53" s="96">
        <v>1</v>
      </c>
      <c r="F53" s="34">
        <v>15000</v>
      </c>
      <c r="G53" s="22">
        <f t="shared" si="5"/>
        <v>15000</v>
      </c>
      <c r="H53" s="29"/>
      <c r="I53" s="35"/>
      <c r="J53" s="2"/>
      <c r="K53" s="2"/>
      <c r="L53" s="2"/>
      <c r="M53" s="2"/>
      <c r="N53" s="2"/>
      <c r="O53" s="2"/>
    </row>
    <row r="54" spans="2:15" ht="15.75" customHeight="1">
      <c r="B54" s="131" t="s">
        <v>4</v>
      </c>
      <c r="C54" s="131"/>
      <c r="D54" s="36"/>
      <c r="E54" s="36"/>
      <c r="F54" s="36"/>
      <c r="G54" s="106">
        <f>SUM(G50:G53)</f>
        <v>400000</v>
      </c>
      <c r="H54" s="26"/>
      <c r="I54" s="37"/>
      <c r="J54" s="2"/>
      <c r="K54" s="2"/>
      <c r="L54" s="2"/>
      <c r="M54" s="2"/>
      <c r="N54" s="2"/>
      <c r="O54" s="2"/>
    </row>
    <row r="55" spans="2:15" ht="9.9499999999999993" customHeight="1">
      <c r="B55" s="79"/>
      <c r="C55" s="79"/>
      <c r="D55" s="79"/>
      <c r="E55" s="79"/>
      <c r="F55" s="79"/>
      <c r="G55" s="79"/>
      <c r="H55" s="79"/>
      <c r="I55" s="79"/>
      <c r="J55" s="2"/>
      <c r="K55" s="2"/>
      <c r="L55" s="2"/>
      <c r="M55" s="2"/>
      <c r="N55" s="2"/>
      <c r="O55" s="2"/>
    </row>
    <row r="56" spans="2:15" ht="9.9499999999999993" customHeight="1" thickBot="1">
      <c r="B56" s="79"/>
      <c r="C56" s="79"/>
      <c r="D56" s="79"/>
      <c r="E56" s="79"/>
      <c r="F56" s="79"/>
      <c r="G56" s="79"/>
      <c r="H56" s="79"/>
      <c r="I56" s="79"/>
      <c r="J56" s="2"/>
      <c r="K56" s="2"/>
      <c r="L56" s="2"/>
      <c r="M56" s="2"/>
      <c r="N56" s="2"/>
      <c r="O56" s="2"/>
    </row>
    <row r="57" spans="2:15" ht="16.5" thickBot="1">
      <c r="B57" s="132" t="s">
        <v>16</v>
      </c>
      <c r="C57" s="133" t="s">
        <v>16</v>
      </c>
      <c r="D57" s="133"/>
      <c r="E57" s="133"/>
      <c r="F57" s="133"/>
      <c r="G57" s="133"/>
      <c r="H57" s="133"/>
      <c r="I57" s="134"/>
      <c r="J57" s="2"/>
      <c r="K57" s="2"/>
      <c r="L57" s="2"/>
      <c r="M57" s="2"/>
      <c r="N57" s="2"/>
      <c r="O57" s="2"/>
    </row>
    <row r="58" spans="2:15" ht="15.75" thickBot="1">
      <c r="B58" s="93"/>
      <c r="C58" s="82"/>
      <c r="D58" s="93"/>
      <c r="E58" s="82"/>
      <c r="F58" s="82"/>
      <c r="G58" s="94"/>
      <c r="H58" s="82"/>
      <c r="I58" s="82"/>
      <c r="J58" s="2"/>
      <c r="K58" s="2"/>
      <c r="L58" s="2"/>
      <c r="M58" s="2"/>
      <c r="N58" s="2"/>
      <c r="O58" s="2"/>
    </row>
    <row r="59" spans="2:15" ht="16.5" thickBot="1">
      <c r="B59" s="46" t="s">
        <v>2</v>
      </c>
      <c r="C59" s="47" t="s">
        <v>17</v>
      </c>
      <c r="D59" s="125"/>
      <c r="E59" s="126"/>
      <c r="F59" s="127"/>
      <c r="G59" s="107">
        <f>+G54+G47+G35+G15</f>
        <v>1617500</v>
      </c>
      <c r="H59" s="49"/>
      <c r="I59" s="50"/>
      <c r="J59" s="2"/>
      <c r="K59" s="2"/>
      <c r="L59" s="2"/>
      <c r="M59" s="2"/>
      <c r="N59" s="2"/>
      <c r="O59" s="2"/>
    </row>
    <row r="60" spans="2:15" ht="15.75" thickBot="1">
      <c r="B60" s="128"/>
      <c r="C60" s="128"/>
      <c r="D60" s="128"/>
      <c r="E60" s="128"/>
      <c r="F60" s="128"/>
      <c r="G60" s="128"/>
      <c r="H60" s="128"/>
      <c r="I60" s="128"/>
      <c r="J60" s="2"/>
      <c r="K60" s="2"/>
      <c r="L60" s="2"/>
      <c r="M60" s="2"/>
      <c r="N60" s="2"/>
      <c r="O60" s="2"/>
    </row>
    <row r="61" spans="2:15" ht="16.5" thickBot="1">
      <c r="B61" s="46" t="s">
        <v>3</v>
      </c>
      <c r="C61" s="47" t="s">
        <v>18</v>
      </c>
      <c r="D61" s="125"/>
      <c r="E61" s="126"/>
      <c r="F61" s="127"/>
      <c r="G61" s="108">
        <f>+G59*0.1</f>
        <v>161750</v>
      </c>
      <c r="H61" s="49"/>
      <c r="I61" s="50"/>
      <c r="J61" s="2"/>
      <c r="K61" s="2"/>
      <c r="L61" s="2"/>
      <c r="M61" s="2"/>
      <c r="N61" s="2"/>
      <c r="O61" s="2"/>
    </row>
    <row r="62" spans="2:15" ht="15.75" thickBot="1">
      <c r="B62" s="128"/>
      <c r="C62" s="128"/>
      <c r="D62" s="128"/>
      <c r="E62" s="128"/>
      <c r="F62" s="128"/>
      <c r="G62" s="128"/>
      <c r="H62" s="128"/>
      <c r="I62" s="128"/>
      <c r="J62" s="2"/>
      <c r="K62" s="2"/>
      <c r="L62" s="2"/>
      <c r="M62" s="2"/>
      <c r="N62" s="2"/>
      <c r="O62" s="2"/>
    </row>
    <row r="63" spans="2:15" ht="16.5" thickBot="1">
      <c r="B63" s="46" t="s">
        <v>19</v>
      </c>
      <c r="C63" s="47" t="s">
        <v>20</v>
      </c>
      <c r="D63" s="125"/>
      <c r="E63" s="126"/>
      <c r="F63" s="127"/>
      <c r="G63" s="108">
        <f>+G61+G59</f>
        <v>1779250</v>
      </c>
      <c r="H63" s="49">
        <v>500000</v>
      </c>
      <c r="I63" s="51"/>
      <c r="J63" s="2"/>
      <c r="K63" s="2"/>
      <c r="L63" s="2"/>
      <c r="M63" s="2"/>
      <c r="N63" s="2"/>
      <c r="O63" s="2"/>
    </row>
    <row r="64" spans="2:15" ht="15.75" thickBot="1">
      <c r="B64" s="128"/>
      <c r="C64" s="128"/>
      <c r="D64" s="128"/>
      <c r="E64" s="128"/>
      <c r="F64" s="128"/>
      <c r="G64" s="128"/>
      <c r="H64" s="128"/>
      <c r="I64" s="128"/>
      <c r="J64" s="2"/>
      <c r="K64" s="2"/>
      <c r="L64" s="2"/>
      <c r="M64" s="2"/>
      <c r="N64" s="2"/>
      <c r="O64" s="2"/>
    </row>
    <row r="65" spans="2:15" ht="16.5" thickBot="1">
      <c r="B65" s="46" t="s">
        <v>21</v>
      </c>
      <c r="C65" s="47" t="s">
        <v>22</v>
      </c>
      <c r="D65" s="125"/>
      <c r="E65" s="126"/>
      <c r="F65" s="127"/>
      <c r="G65" s="108">
        <f>+G63*0.22</f>
        <v>391435</v>
      </c>
      <c r="H65" s="49"/>
      <c r="I65" s="51"/>
      <c r="J65" s="2"/>
      <c r="K65" s="2"/>
      <c r="L65" s="2"/>
      <c r="M65" s="2"/>
      <c r="N65" s="2"/>
      <c r="O65" s="2"/>
    </row>
    <row r="66" spans="2:15" ht="15.75" thickBot="1">
      <c r="B66" s="128"/>
      <c r="C66" s="128"/>
      <c r="D66" s="128"/>
      <c r="E66" s="128"/>
      <c r="F66" s="128"/>
      <c r="G66" s="128"/>
      <c r="H66" s="128"/>
      <c r="I66" s="128"/>
      <c r="J66" s="2"/>
      <c r="K66" s="2"/>
      <c r="L66" s="2"/>
      <c r="M66" s="2"/>
      <c r="N66" s="2"/>
      <c r="O66" s="2"/>
    </row>
    <row r="67" spans="2:15" ht="16.5" thickBot="1">
      <c r="B67" s="46" t="s">
        <v>23</v>
      </c>
      <c r="C67" s="47" t="s">
        <v>24</v>
      </c>
      <c r="D67" s="125"/>
      <c r="E67" s="126"/>
      <c r="F67" s="127"/>
      <c r="G67" s="108">
        <f>+G65+G63</f>
        <v>2170685</v>
      </c>
      <c r="H67" s="49"/>
      <c r="I67" s="51"/>
      <c r="J67" s="2"/>
      <c r="K67" s="2"/>
      <c r="L67" s="2"/>
      <c r="M67" s="2"/>
      <c r="N67" s="2"/>
      <c r="O67" s="2"/>
    </row>
    <row r="68" spans="2:15" ht="15.75" thickBot="1">
      <c r="B68" s="128"/>
      <c r="C68" s="128"/>
      <c r="D68" s="128"/>
      <c r="E68" s="128"/>
      <c r="F68" s="128"/>
      <c r="G68" s="128"/>
      <c r="H68" s="128"/>
      <c r="I68" s="128"/>
      <c r="J68" s="2"/>
      <c r="K68" s="2"/>
      <c r="L68" s="2"/>
      <c r="M68" s="2"/>
      <c r="N68" s="2"/>
      <c r="O68" s="2"/>
    </row>
    <row r="69" spans="2:15" ht="16.5" thickBot="1">
      <c r="B69" s="46" t="s">
        <v>25</v>
      </c>
      <c r="C69" s="47" t="s">
        <v>26</v>
      </c>
      <c r="D69" s="125"/>
      <c r="E69" s="126"/>
      <c r="F69" s="127"/>
      <c r="G69" s="108">
        <f>+H63</f>
        <v>500000</v>
      </c>
      <c r="H69" s="52"/>
      <c r="I69" s="50"/>
      <c r="J69" s="2"/>
      <c r="K69" s="2"/>
      <c r="L69" s="2"/>
      <c r="M69" s="2"/>
      <c r="N69" s="2"/>
      <c r="O69" s="2"/>
    </row>
    <row r="70" spans="2:15" ht="15.75" thickBot="1">
      <c r="B70" s="128"/>
      <c r="C70" s="128"/>
      <c r="D70" s="128"/>
      <c r="E70" s="128"/>
      <c r="F70" s="128"/>
      <c r="G70" s="128"/>
      <c r="H70" s="128"/>
      <c r="I70" s="128"/>
      <c r="J70" s="2"/>
      <c r="K70" s="2"/>
      <c r="L70" s="2"/>
      <c r="M70" s="2"/>
      <c r="N70" s="2"/>
      <c r="O70" s="2"/>
    </row>
    <row r="71" spans="2:15" ht="16.5" thickBot="1">
      <c r="B71" s="46" t="s">
        <v>27</v>
      </c>
      <c r="C71" s="47" t="s">
        <v>28</v>
      </c>
      <c r="D71" s="125"/>
      <c r="E71" s="126"/>
      <c r="F71" s="127"/>
      <c r="G71" s="108">
        <f>+G67+G69</f>
        <v>2670685</v>
      </c>
      <c r="H71" s="129"/>
      <c r="I71" s="130"/>
      <c r="J71" s="2"/>
      <c r="K71" s="2"/>
      <c r="L71" s="2"/>
      <c r="M71" s="2"/>
      <c r="N71" s="2"/>
      <c r="O71" s="2"/>
    </row>
    <row r="72" spans="2:15" ht="15.75" thickBot="1">
      <c r="B72" s="128"/>
      <c r="C72" s="128"/>
      <c r="D72" s="128"/>
      <c r="E72" s="128"/>
      <c r="F72" s="128"/>
      <c r="G72" s="128"/>
      <c r="H72" s="128"/>
      <c r="I72" s="128"/>
      <c r="J72" s="2"/>
      <c r="K72" s="2"/>
      <c r="L72" s="2"/>
      <c r="M72" s="2"/>
      <c r="N72" s="2"/>
      <c r="O72" s="2"/>
    </row>
    <row r="73" spans="2:15" ht="16.5" thickBot="1">
      <c r="B73" s="53" t="s">
        <v>29</v>
      </c>
      <c r="C73" s="47" t="s">
        <v>30</v>
      </c>
      <c r="D73" s="109">
        <v>70</v>
      </c>
      <c r="E73" s="112" t="s">
        <v>31</v>
      </c>
      <c r="F73" s="113"/>
      <c r="G73" s="113"/>
      <c r="H73" s="113"/>
      <c r="I73" s="114"/>
      <c r="J73" s="2"/>
      <c r="K73" s="2"/>
      <c r="L73" s="2"/>
      <c r="M73" s="2"/>
      <c r="N73" s="2"/>
      <c r="O73" s="2"/>
    </row>
    <row r="74" spans="2:15" ht="16.5" thickBot="1">
      <c r="B74" s="55"/>
      <c r="C74" s="56"/>
      <c r="D74" s="57"/>
      <c r="E74" s="58"/>
      <c r="F74" s="59"/>
      <c r="G74" s="60"/>
      <c r="H74" s="61"/>
      <c r="I74" s="62"/>
      <c r="J74" s="2"/>
      <c r="K74" s="2"/>
      <c r="L74" s="2"/>
      <c r="M74" s="2"/>
      <c r="N74" s="2"/>
      <c r="O74" s="2"/>
    </row>
    <row r="75" spans="2:15" ht="15.75" thickBot="1">
      <c r="B75" s="53" t="s">
        <v>32</v>
      </c>
      <c r="C75" s="47" t="s">
        <v>33</v>
      </c>
      <c r="D75" s="63">
        <v>60</v>
      </c>
      <c r="E75" s="112" t="s">
        <v>34</v>
      </c>
      <c r="F75" s="113"/>
      <c r="G75" s="113"/>
      <c r="H75" s="113"/>
      <c r="I75" s="114"/>
      <c r="J75" s="2"/>
      <c r="K75" s="2"/>
      <c r="L75" s="2"/>
      <c r="M75" s="2"/>
      <c r="N75" s="2"/>
      <c r="O75" s="2"/>
    </row>
    <row r="76" spans="2:15" ht="15.75" thickBot="1">
      <c r="B76" s="115"/>
      <c r="C76" s="115"/>
      <c r="D76" s="115"/>
      <c r="E76" s="115"/>
      <c r="F76" s="115"/>
      <c r="G76" s="115"/>
      <c r="H76" s="115"/>
      <c r="I76" s="115"/>
      <c r="J76" s="2"/>
      <c r="K76" s="2"/>
      <c r="L76" s="2"/>
      <c r="M76" s="2"/>
      <c r="N76" s="2"/>
      <c r="O76" s="2"/>
    </row>
    <row r="77" spans="2:15" ht="16.5" thickBot="1">
      <c r="B77" s="53" t="s">
        <v>35</v>
      </c>
      <c r="C77" s="64" t="s">
        <v>36</v>
      </c>
      <c r="D77" s="65" t="s">
        <v>37</v>
      </c>
      <c r="E77" s="116" t="s">
        <v>38</v>
      </c>
      <c r="F77" s="117"/>
      <c r="G77" s="116" t="s">
        <v>16</v>
      </c>
      <c r="H77" s="118"/>
      <c r="I77" s="88"/>
      <c r="J77" s="2"/>
      <c r="K77" s="2"/>
      <c r="L77" s="2"/>
      <c r="M77" s="2"/>
      <c r="N77" s="2"/>
      <c r="O77" s="2"/>
    </row>
    <row r="78" spans="2:15" ht="15.75">
      <c r="B78" s="89"/>
      <c r="C78" s="66" t="s">
        <v>39</v>
      </c>
      <c r="D78" s="67"/>
      <c r="E78" s="68"/>
      <c r="F78" s="68"/>
      <c r="G78" s="68"/>
      <c r="H78" s="69"/>
      <c r="I78" s="88"/>
      <c r="J78" s="2"/>
      <c r="K78" s="2"/>
      <c r="L78" s="2"/>
      <c r="M78" s="2"/>
      <c r="N78" s="2"/>
      <c r="O78" s="2"/>
    </row>
    <row r="79" spans="2:15" ht="15.75">
      <c r="B79" s="89"/>
      <c r="C79" s="66" t="s">
        <v>40</v>
      </c>
      <c r="D79" s="67"/>
      <c r="E79" s="68"/>
      <c r="F79" s="68"/>
      <c r="G79" s="68"/>
      <c r="H79" s="69"/>
      <c r="I79" s="88"/>
      <c r="J79" s="2"/>
      <c r="K79" s="2"/>
      <c r="L79" s="2"/>
      <c r="M79" s="2"/>
      <c r="N79" s="2"/>
      <c r="O79" s="2"/>
    </row>
    <row r="80" spans="2:15" ht="16.5" thickBot="1">
      <c r="B80" s="89"/>
      <c r="C80" s="70" t="s">
        <v>41</v>
      </c>
      <c r="D80" s="71"/>
      <c r="E80" s="72"/>
      <c r="F80" s="72"/>
      <c r="G80" s="72"/>
      <c r="H80" s="73"/>
      <c r="I80" s="88"/>
      <c r="J80" s="2"/>
      <c r="K80" s="2"/>
      <c r="L80" s="2"/>
      <c r="M80" s="2"/>
      <c r="N80" s="2"/>
      <c r="O80" s="2"/>
    </row>
    <row r="81" spans="2:15" ht="16.5" thickBot="1">
      <c r="B81" s="80"/>
      <c r="C81" s="81"/>
      <c r="D81" s="82"/>
      <c r="E81" s="83"/>
      <c r="F81" s="84"/>
      <c r="G81" s="85"/>
      <c r="H81" s="86"/>
      <c r="I81" s="87"/>
      <c r="J81" s="2"/>
      <c r="K81" s="2"/>
      <c r="L81" s="2"/>
      <c r="M81" s="2"/>
      <c r="N81" s="2"/>
      <c r="O81" s="2"/>
    </row>
    <row r="82" spans="2:15" ht="15.75" thickBot="1">
      <c r="B82" s="74" t="s">
        <v>42</v>
      </c>
      <c r="C82" s="75" t="s">
        <v>43</v>
      </c>
      <c r="D82" s="119" t="s">
        <v>44</v>
      </c>
      <c r="E82" s="120"/>
      <c r="F82" s="120"/>
      <c r="G82" s="120"/>
      <c r="H82" s="120"/>
      <c r="I82" s="121"/>
      <c r="J82" s="2"/>
      <c r="K82" s="2"/>
      <c r="L82" s="2"/>
      <c r="M82" s="2"/>
      <c r="N82" s="2"/>
      <c r="O82" s="2"/>
    </row>
    <row r="83" spans="2:15" ht="15.75" thickBot="1">
      <c r="B83" s="76"/>
      <c r="C83" s="77"/>
      <c r="D83" s="122"/>
      <c r="E83" s="123"/>
      <c r="F83" s="123"/>
      <c r="G83" s="123"/>
      <c r="H83" s="123"/>
      <c r="I83" s="124"/>
      <c r="J83" s="2"/>
      <c r="K83" s="2"/>
      <c r="L83" s="2"/>
      <c r="M83" s="2"/>
      <c r="N83" s="2"/>
      <c r="O83" s="2"/>
    </row>
    <row r="84" spans="2:15" ht="15.75">
      <c r="B84" s="80"/>
      <c r="C84" s="81"/>
      <c r="D84" s="82"/>
      <c r="E84" s="83"/>
      <c r="F84" s="84"/>
      <c r="G84" s="85"/>
      <c r="H84" s="86"/>
      <c r="I84" s="87"/>
      <c r="J84" s="2"/>
      <c r="K84" s="2"/>
      <c r="L84" s="2"/>
      <c r="M84" s="2"/>
      <c r="N84" s="2"/>
      <c r="O84" s="2"/>
    </row>
    <row r="85" spans="2:15">
      <c r="B85" s="110" t="s">
        <v>45</v>
      </c>
      <c r="C85" s="110"/>
      <c r="D85" s="110"/>
      <c r="E85" s="110"/>
      <c r="F85" s="110"/>
      <c r="G85" s="110"/>
      <c r="H85" s="110"/>
      <c r="I85" s="110"/>
      <c r="J85" s="2"/>
      <c r="K85" s="2"/>
      <c r="L85" s="2"/>
      <c r="M85" s="2"/>
      <c r="N85" s="2"/>
      <c r="O85" s="2"/>
    </row>
    <row r="86" spans="2:15">
      <c r="B86" s="111" t="s">
        <v>46</v>
      </c>
      <c r="C86" s="111"/>
      <c r="D86" s="111"/>
      <c r="E86" s="111"/>
      <c r="F86" s="111"/>
      <c r="G86" s="111"/>
      <c r="H86" s="111"/>
      <c r="I86" s="111"/>
      <c r="J86" s="2"/>
      <c r="K86" s="2"/>
      <c r="L86" s="2"/>
      <c r="M86" s="2"/>
      <c r="N86" s="2"/>
      <c r="O86" s="2"/>
    </row>
    <row r="87" spans="2:15">
      <c r="B87" s="111" t="s">
        <v>47</v>
      </c>
      <c r="C87" s="111"/>
      <c r="D87" s="111"/>
      <c r="E87" s="111"/>
      <c r="F87" s="111"/>
      <c r="G87" s="111"/>
      <c r="H87" s="111"/>
      <c r="I87" s="111"/>
      <c r="J87" s="2"/>
      <c r="K87" s="2"/>
      <c r="L87" s="2"/>
      <c r="M87" s="2"/>
      <c r="N87" s="2"/>
      <c r="O87" s="2"/>
    </row>
    <row r="88" spans="2:1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2:1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2:1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2:1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2:1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</sheetData>
  <mergeCells count="39">
    <mergeCell ref="B87:I87"/>
    <mergeCell ref="B85:I85"/>
    <mergeCell ref="D83:I83"/>
    <mergeCell ref="D82:I82"/>
    <mergeCell ref="B64:I64"/>
    <mergeCell ref="D65:F65"/>
    <mergeCell ref="B66:I66"/>
    <mergeCell ref="B86:I86"/>
    <mergeCell ref="E75:I75"/>
    <mergeCell ref="B76:I76"/>
    <mergeCell ref="E77:F77"/>
    <mergeCell ref="G77:H77"/>
    <mergeCell ref="B72:I72"/>
    <mergeCell ref="E73:I73"/>
    <mergeCell ref="B6:I6"/>
    <mergeCell ref="E1:F1"/>
    <mergeCell ref="G1:I1"/>
    <mergeCell ref="B2:I2"/>
    <mergeCell ref="F3:G3"/>
    <mergeCell ref="B4:C4"/>
    <mergeCell ref="F4:I4"/>
    <mergeCell ref="B3:C3"/>
    <mergeCell ref="H3:I3"/>
    <mergeCell ref="D63:F63"/>
    <mergeCell ref="B70:I70"/>
    <mergeCell ref="D71:F71"/>
    <mergeCell ref="H71:I71"/>
    <mergeCell ref="B15:C15"/>
    <mergeCell ref="B47:C47"/>
    <mergeCell ref="D67:F67"/>
    <mergeCell ref="B68:I68"/>
    <mergeCell ref="D69:F69"/>
    <mergeCell ref="B35:C35"/>
    <mergeCell ref="B54:C54"/>
    <mergeCell ref="B62:I62"/>
    <mergeCell ref="B57:I57"/>
    <mergeCell ref="D59:F59"/>
    <mergeCell ref="B60:I60"/>
    <mergeCell ref="D61:F61"/>
  </mergeCells>
  <pageMargins left="0.25" right="0.25" top="0.75" bottom="0.75" header="0.3" footer="0.3"/>
  <pageSetup paperSize="9" scale="3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Rubrado</vt:lpstr>
      <vt:lpstr>Precio Referencia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Iriburo</dc:creator>
  <cp:lastModifiedBy>Gerardo Taroco</cp:lastModifiedBy>
  <cp:lastPrinted>2021-05-21T18:00:47Z</cp:lastPrinted>
  <dcterms:created xsi:type="dcterms:W3CDTF">2017-12-12T19:47:53Z</dcterms:created>
  <dcterms:modified xsi:type="dcterms:W3CDTF">2021-05-21T18:01:10Z</dcterms:modified>
  <cp:category>Rubrado</cp:category>
</cp:coreProperties>
</file>